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ЦяКнига" defaultThemeVersion="124226"/>
  <mc:AlternateContent xmlns:mc="http://schemas.openxmlformats.org/markup-compatibility/2006">
    <mc:Choice Requires="x15">
      <x15ac:absPath xmlns:x15ac="http://schemas.microsoft.com/office/spreadsheetml/2010/11/ac" url="F:\Рішення звіт ЦЗТ 2025\"/>
    </mc:Choice>
  </mc:AlternateContent>
  <bookViews>
    <workbookView xWindow="0" yWindow="0" windowWidth="28800" windowHeight="12435" tabRatio="633"/>
  </bookViews>
  <sheets>
    <sheet name="Осн фін показн (кварт)" sheetId="1" r:id="rId1"/>
    <sheet name="1 Фін результат" sheetId="2" r:id="rId2"/>
    <sheet name="ІІ. Розр. з бюджетом" sheetId="3" r:id="rId3"/>
    <sheet name="ІІІ. Рух грош. коштів" sheetId="4" r:id="rId4"/>
    <sheet name="ІV. Кап. інвестиції" sheetId="5" r:id="rId5"/>
    <sheet name="V. Коефіцієнти" sheetId="6" r:id="rId6"/>
    <sheet name="6.1. Інша інфо_1" sheetId="7" r:id="rId7"/>
    <sheet name="6.1. Інша інфо_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XGRAPH3">NA()</definedName>
    <definedName name="aa">'[1]1993'!$1:$3,'[1]1993'!$A:$A</definedName>
    <definedName name="ad">'[2]МТР Газ України'!$B$1</definedName>
    <definedName name="as">'[3]МТР Газ України'!$B$1</definedName>
    <definedName name="asdf">[4]Inform!$E$6</definedName>
    <definedName name="asdfg">[4]Inform!$F$2</definedName>
    <definedName name="BuiltIn_Print_Area___1___1">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Cost_Category_National_ID">#REF!</definedName>
    <definedName name="Cе511">#REF!</definedName>
    <definedName name="d">'[8]МТР Газ України'!$B$4</definedName>
    <definedName name="dCPIb">NA()</definedName>
    <definedName name="dPPIb">NA()</definedName>
    <definedName name="ds">'[9]7  Інші витрати'!#REF!</definedName>
    <definedName name="Excel_BuiltIn_Database">'[10]Ener '!$A$1:$G$2645</definedName>
    <definedName name="Fact_Type_ID">#REF!</definedName>
    <definedName name="G">'[11]МТР Газ України'!$B$1</definedName>
    <definedName name="ij1sssss">'[12]7  Інші витрати'!#REF!</definedName>
    <definedName name="LastItem">[13]Лист1!$A$1</definedName>
    <definedName name="Load">'[14]МТР Газ України'!$B$4</definedName>
    <definedName name="Load_ID">'[15]МТР Газ України'!$B$4</definedName>
    <definedName name="Load_ID_10">'[16]7  Інші витрати'!#REF!</definedName>
    <definedName name="Load_ID_11">'[17]МТР Газ України'!$B$4</definedName>
    <definedName name="Load_ID_12">'[17]МТР Газ України'!$B$4</definedName>
    <definedName name="Load_ID_13">'[17]МТР Газ України'!$B$4</definedName>
    <definedName name="Load_ID_14">'[17]МТР Газ України'!$B$4</definedName>
    <definedName name="Load_ID_15">'[17]МТР Газ України'!$B$4</definedName>
    <definedName name="Load_ID_16">'[17]МТР Газ України'!$B$4</definedName>
    <definedName name="Load_ID_17">'[17]МТР Газ України'!$B$4</definedName>
    <definedName name="Load_ID_18">'[18]МТР Газ України'!$B$4</definedName>
    <definedName name="Load_ID_19">'[19]МТР Газ України'!$B$4</definedName>
    <definedName name="Load_ID_20">'[18]МТР Газ України'!$B$4</definedName>
    <definedName name="Load_ID_200">'[14]МТР Газ України'!$B$4</definedName>
    <definedName name="Load_ID_21">'[20]МТР Газ України'!$B$4</definedName>
    <definedName name="Load_ID_23">'[19]МТР Газ України'!$B$4</definedName>
    <definedName name="Load_ID_25">'[20]МТР Газ України'!$B$4</definedName>
    <definedName name="Load_ID_542">'[21]МТР Газ України'!$B$4</definedName>
    <definedName name="Load_ID_6">'[17]МТР Газ України'!$B$4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QR">[22]Inform!$E$5</definedName>
    <definedName name="qw">[4]Inform!$E$5</definedName>
    <definedName name="qwert">[4]Inform!$G$2</definedName>
    <definedName name="qwerty">'[3]МТР Газ України'!$B$4</definedName>
    <definedName name="ShowFil">ShowFil</definedName>
    <definedName name="SU_ID">#REF!</definedName>
    <definedName name="Time_ID">'[15]МТР Газ України'!$B$1</definedName>
    <definedName name="Time_ID_10">'[16]7  Інші витрати'!#REF!</definedName>
    <definedName name="Time_ID_11">'[17]МТР Газ України'!$B$1</definedName>
    <definedName name="Time_ID_12">'[17]МТР Газ України'!$B$1</definedName>
    <definedName name="Time_ID_13">'[17]МТР Газ України'!$B$1</definedName>
    <definedName name="Time_ID_14">'[17]МТР Газ України'!$B$1</definedName>
    <definedName name="Time_ID_15">'[17]МТР Газ України'!$B$1</definedName>
    <definedName name="Time_ID_16">'[17]МТР Газ України'!$B$1</definedName>
    <definedName name="Time_ID_17">'[17]МТР Газ України'!$B$1</definedName>
    <definedName name="Time_ID_18">'[18]МТР Газ України'!$B$1</definedName>
    <definedName name="Time_ID_19">'[19]МТР Газ України'!$B$1</definedName>
    <definedName name="Time_ID_20">'[18]МТР Газ України'!$B$1</definedName>
    <definedName name="Time_ID_21">'[20]МТР Газ України'!$B$1</definedName>
    <definedName name="Time_ID_23">'[19]МТР Газ України'!$B$1</definedName>
    <definedName name="Time_ID_25">'[20]МТР Газ України'!$B$1</definedName>
    <definedName name="Time_ID_6">'[17]МТР Газ України'!$B$1</definedName>
    <definedName name="Time_ID0">'[15]МТР Газ України'!$F$1</definedName>
    <definedName name="Time_ID0_10">'[16]7  Інші витрати'!#REF!</definedName>
    <definedName name="Time_ID0_11">'[17]МТР Газ України'!$F$1</definedName>
    <definedName name="Time_ID0_12">'[17]МТР Газ України'!$F$1</definedName>
    <definedName name="Time_ID0_13">'[17]МТР Газ України'!$F$1</definedName>
    <definedName name="Time_ID0_14">'[17]МТР Газ України'!$F$1</definedName>
    <definedName name="Time_ID0_15">'[17]МТР Газ України'!$F$1</definedName>
    <definedName name="Time_ID0_16">'[17]МТР Газ України'!$F$1</definedName>
    <definedName name="Time_ID0_17">'[17]МТР Газ України'!$F$1</definedName>
    <definedName name="Time_ID0_18">'[18]МТР Газ України'!$F$1</definedName>
    <definedName name="Time_ID0_19">'[19]МТР Газ України'!$F$1</definedName>
    <definedName name="Time_ID0_20">'[18]МТР Газ України'!$F$1</definedName>
    <definedName name="Time_ID0_21">'[20]МТР Газ України'!$F$1</definedName>
    <definedName name="Time_ID0_23">'[19]МТР Газ України'!$F$1</definedName>
    <definedName name="Time_ID0_25">'[20]МТР Газ України'!$F$1</definedName>
    <definedName name="Time_ID0_6">'[17]МТР Газ України'!$F$1</definedName>
    <definedName name="tttttt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WQER">'[23]МТР Газ України'!$B$4</definedName>
    <definedName name="wr">'[23]МТР Газ України'!$B$4</definedName>
    <definedName name="yyyy">#REF!</definedName>
    <definedName name="zx">'[3]МТР Газ України'!$F$1</definedName>
    <definedName name="zxc">[4]Inform!$E$38</definedName>
    <definedName name="а">'[12]7  Інші витрати'!#REF!</definedName>
    <definedName name="ав">#REF!</definedName>
    <definedName name="аен">'[23]МТР Газ України'!$B$4</definedName>
    <definedName name="_xlnm.Database">'[10]Ener '!$A$1:$G$2645</definedName>
    <definedName name="в">'[24]МТР Газ України'!$F$1</definedName>
    <definedName name="ватт">'[25]БАЗА  '!#REF!</definedName>
    <definedName name="Д">'[14]МТР Газ України'!$B$4</definedName>
    <definedName name="е">#REF!</definedName>
    <definedName name="є">#REF!</definedName>
    <definedName name="Заголовки_для_печати_МИ">'[26]1993'!$1:$3,'[26]1993'!$A:$A</definedName>
    <definedName name="і">[27]Inform!$F$2</definedName>
    <definedName name="ів">#REF!</definedName>
    <definedName name="ів___0">#REF!</definedName>
    <definedName name="ів_22">#REF!</definedName>
    <definedName name="ів_26">#REF!</definedName>
    <definedName name="іваіа">'[28]7  Інші витрати'!#REF!</definedName>
    <definedName name="іваф">#REF!</definedName>
    <definedName name="івів">'[11]МТР Газ України'!$B$1</definedName>
    <definedName name="іцу">[22]Inform!$G$2</definedName>
    <definedName name="йуц">#REF!</definedName>
    <definedName name="йцу">#REF!</definedName>
    <definedName name="йцуйй">#REF!</definedName>
    <definedName name="йцукц">'[28]7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6">'6.1. Інша інфо_1'!$A$1:$O$63</definedName>
    <definedName name="_xlnm.Print_Area" localSheetId="7">'6.1. Інша інфо_2'!$A$1:$AF$69</definedName>
    <definedName name="_xlnm.Print_Area" localSheetId="2">'ІІ. Розр. з бюджетом'!$A$1:$G$35</definedName>
    <definedName name="_xlnm.Print_Area" localSheetId="3">'ІІІ. Рух грош. коштів'!$A$1:$G$81</definedName>
    <definedName name="_xlnm.Print_Area" localSheetId="0">'Осн фін показн (кварт)'!$A$1:$G$92</definedName>
    <definedName name="п">'[12]7  Інші витрати'!#REF!</definedName>
    <definedName name="пдв">'[14]МТР Газ України'!$B$4</definedName>
    <definedName name="пдв_утг">'[14]МТР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">#REF!</definedName>
    <definedName name="ппп">[29]Inform!$E$6</definedName>
    <definedName name="р">#REF!</definedName>
    <definedName name="т">[30]Inform!$E$6</definedName>
    <definedName name="тариф">[31]Inform!$G$2</definedName>
    <definedName name="уйцукйцуйу">#REF!</definedName>
    <definedName name="уке">[32]Inform!$G$2</definedName>
    <definedName name="УТГ">'[14]МТР Газ України'!$B$4</definedName>
    <definedName name="фів">'[23]МТР Газ України'!$B$4</definedName>
    <definedName name="фіваіф">'[28]7  Інші витрати'!#REF!</definedName>
    <definedName name="фф">'[24]МТР Газ України'!$F$1</definedName>
    <definedName name="ц">'[12]7  Інші витрати'!#REF!</definedName>
    <definedName name="ччч">'[33]БАЗА  '!#REF!</definedName>
    <definedName name="ш">#REF!</definedName>
  </definedNames>
  <calcPr calcId="181029"/>
</workbook>
</file>

<file path=xl/calcChain.xml><?xml version="1.0" encoding="utf-8"?>
<calcChain xmlns="http://schemas.openxmlformats.org/spreadsheetml/2006/main">
  <c r="F27" i="4" l="1"/>
  <c r="H46" i="2"/>
  <c r="G46" i="2"/>
  <c r="G21" i="2"/>
  <c r="H21" i="2"/>
  <c r="E83" i="1"/>
  <c r="D83" i="1" l="1"/>
  <c r="E54" i="1" l="1"/>
  <c r="E25" i="4"/>
  <c r="G27" i="4"/>
  <c r="E34" i="2"/>
  <c r="F17" i="2"/>
  <c r="H25" i="7"/>
  <c r="H24" i="7"/>
  <c r="G54" i="1" l="1"/>
  <c r="F54" i="1"/>
  <c r="G25" i="2"/>
  <c r="G26" i="2"/>
  <c r="H24" i="2"/>
  <c r="H26" i="2"/>
  <c r="G24" i="2"/>
  <c r="G15" i="2"/>
  <c r="E32" i="3" l="1"/>
  <c r="E28" i="3"/>
  <c r="F74" i="1" l="1"/>
  <c r="AA34" i="8" l="1"/>
  <c r="Y34" i="8"/>
  <c r="G84" i="2" l="1"/>
  <c r="F12" i="5"/>
  <c r="G6" i="3" l="1"/>
  <c r="G59" i="2"/>
  <c r="G23" i="2"/>
  <c r="G18" i="2"/>
  <c r="D49" i="1"/>
  <c r="E49" i="1"/>
  <c r="D59" i="1"/>
  <c r="G64" i="2"/>
  <c r="G75" i="2"/>
  <c r="G63" i="2" l="1"/>
  <c r="H63" i="2"/>
  <c r="C71" i="4" l="1"/>
  <c r="C28" i="4" l="1"/>
  <c r="C76" i="4" s="1"/>
  <c r="E77" i="1" l="1"/>
  <c r="E76" i="1"/>
  <c r="G20" i="2"/>
  <c r="H27" i="2"/>
  <c r="F120" i="2"/>
  <c r="F124" i="2"/>
  <c r="L11" i="7" l="1"/>
  <c r="L13" i="7"/>
  <c r="E71" i="4"/>
  <c r="E19" i="4"/>
  <c r="E15" i="4" s="1"/>
  <c r="E7" i="4"/>
  <c r="G22" i="2"/>
  <c r="E75" i="4" l="1"/>
  <c r="E28" i="4"/>
  <c r="E76" i="4" s="1"/>
  <c r="F81" i="2"/>
  <c r="F79" i="2" s="1"/>
  <c r="F74" i="2" s="1"/>
  <c r="F9" i="2"/>
  <c r="E50" i="1" s="1"/>
  <c r="F30" i="2"/>
  <c r="F48" i="2"/>
  <c r="F58" i="2"/>
  <c r="F34" i="2" l="1"/>
  <c r="E52" i="1" s="1"/>
  <c r="G65" i="4"/>
  <c r="G64" i="4"/>
  <c r="G28" i="3"/>
  <c r="F28" i="3"/>
  <c r="G17" i="3"/>
  <c r="G18" i="3"/>
  <c r="G64" i="1"/>
  <c r="H98" i="2"/>
  <c r="F84" i="1"/>
  <c r="G84" i="1"/>
  <c r="H44" i="2"/>
  <c r="H31" i="2"/>
  <c r="G31" i="2"/>
  <c r="F92" i="2" l="1"/>
  <c r="F102" i="2" l="1"/>
  <c r="E55" i="1"/>
  <c r="F103" i="2" l="1"/>
  <c r="E59" i="1" s="1"/>
  <c r="E58" i="1"/>
  <c r="F105" i="2" l="1"/>
  <c r="F106" i="2" s="1"/>
  <c r="G49" i="2"/>
  <c r="F113" i="2"/>
  <c r="E60" i="1" l="1"/>
  <c r="D28" i="4"/>
  <c r="D57" i="1" l="1"/>
  <c r="H97" i="2"/>
  <c r="D52" i="1" l="1"/>
  <c r="H106" i="2"/>
  <c r="H103" i="2"/>
  <c r="G44" i="2"/>
  <c r="F18" i="3" l="1"/>
  <c r="F24" i="4" l="1"/>
  <c r="G24" i="4"/>
  <c r="H82" i="2" l="1"/>
  <c r="H83" i="2"/>
  <c r="G82" i="2"/>
  <c r="G83" i="2"/>
  <c r="F123" i="2" l="1"/>
  <c r="F122" i="2"/>
  <c r="F121" i="2"/>
  <c r="H81" i="2" l="1"/>
  <c r="G81" i="2"/>
  <c r="E74" i="2"/>
  <c r="D29" i="2" l="1"/>
  <c r="F11" i="4" l="1"/>
  <c r="G53" i="4"/>
  <c r="H89" i="2"/>
  <c r="H88" i="2"/>
  <c r="H87" i="2"/>
  <c r="H86" i="2"/>
  <c r="H85" i="2"/>
  <c r="H84" i="2"/>
  <c r="G89" i="2"/>
  <c r="G88" i="2"/>
  <c r="G87" i="2"/>
  <c r="G86" i="2"/>
  <c r="G85" i="2"/>
  <c r="G30" i="2"/>
  <c r="G80" i="2"/>
  <c r="H80" i="2"/>
  <c r="G33" i="2"/>
  <c r="H33" i="2"/>
  <c r="H30" i="2" l="1"/>
  <c r="F82" i="1"/>
  <c r="F23" i="4" l="1"/>
  <c r="H61" i="2" l="1"/>
  <c r="H20" i="2"/>
  <c r="G54" i="2" l="1"/>
  <c r="G27" i="2"/>
  <c r="G65" i="2"/>
  <c r="G8" i="6" l="1"/>
  <c r="F112" i="2" l="1"/>
  <c r="E57" i="1" s="1"/>
  <c r="H112" i="2" l="1"/>
  <c r="G20" i="4" l="1"/>
  <c r="F7" i="3" l="1"/>
  <c r="F65" i="4" l="1"/>
  <c r="F64" i="4"/>
  <c r="G86" i="1" l="1"/>
  <c r="G85" i="1"/>
  <c r="G12" i="6" l="1"/>
  <c r="F20" i="3"/>
  <c r="G65" i="1" l="1"/>
  <c r="F65" i="1"/>
  <c r="F17" i="3"/>
  <c r="F30" i="3"/>
  <c r="G30" i="3"/>
  <c r="F6" i="3"/>
  <c r="G103" i="2" l="1"/>
  <c r="G61" i="2"/>
  <c r="G62" i="2"/>
  <c r="G60" i="2"/>
  <c r="G41" i="2"/>
  <c r="G23" i="4" l="1"/>
  <c r="H62" i="2" l="1"/>
  <c r="H60" i="2"/>
  <c r="H59" i="2"/>
  <c r="G11" i="6" l="1"/>
  <c r="G10" i="6"/>
  <c r="F77" i="1" s="1"/>
  <c r="F85" i="1"/>
  <c r="F86" i="1"/>
  <c r="G57" i="1" l="1"/>
  <c r="G67" i="4"/>
  <c r="F67" i="4"/>
  <c r="F16" i="3"/>
  <c r="G7" i="3"/>
  <c r="G112" i="2"/>
  <c r="G98" i="2"/>
  <c r="G50" i="2"/>
  <c r="H41" i="2"/>
  <c r="F119" i="2" l="1"/>
  <c r="G124" i="2"/>
  <c r="F57" i="1"/>
  <c r="F53" i="4" l="1"/>
  <c r="Z65" i="8"/>
  <c r="Z64" i="8"/>
  <c r="Z62" i="8"/>
  <c r="Z63" i="8"/>
  <c r="L14" i="7" l="1"/>
  <c r="F89" i="1" l="1"/>
  <c r="F81" i="1"/>
  <c r="F83" i="1"/>
  <c r="F80" i="1"/>
  <c r="G7" i="6"/>
  <c r="F76" i="1" s="1"/>
  <c r="G77" i="1" l="1"/>
  <c r="G76" i="1"/>
  <c r="G61" i="1"/>
  <c r="G48" i="2" l="1"/>
  <c r="F29" i="2" l="1"/>
  <c r="E51" i="1" s="1"/>
  <c r="H22" i="2"/>
  <c r="F31" i="3" l="1"/>
  <c r="F61" i="1" l="1"/>
  <c r="G73" i="4"/>
  <c r="F73" i="4"/>
  <c r="G71" i="4" l="1"/>
  <c r="F71" i="4"/>
  <c r="F70" i="1"/>
  <c r="G70" i="1"/>
  <c r="H49" i="2"/>
  <c r="F66" i="4" l="1"/>
  <c r="G66" i="4"/>
  <c r="H50" i="2"/>
  <c r="G97" i="2" l="1"/>
  <c r="H54" i="2"/>
  <c r="H79" i="2" l="1"/>
  <c r="G79" i="2"/>
  <c r="G8" i="2" l="1"/>
  <c r="N12" i="7"/>
  <c r="N13" i="7"/>
  <c r="N14" i="7"/>
  <c r="N16" i="7"/>
  <c r="N17" i="7"/>
  <c r="N18" i="7"/>
  <c r="N20" i="7"/>
  <c r="N21" i="7"/>
  <c r="N22" i="7"/>
  <c r="N23" i="7"/>
  <c r="N24" i="7"/>
  <c r="N25" i="7"/>
  <c r="N26" i="7"/>
  <c r="N27" i="7"/>
  <c r="N28" i="7"/>
  <c r="N29" i="7"/>
  <c r="N30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G89" i="1"/>
  <c r="G81" i="1"/>
  <c r="G82" i="1"/>
  <c r="G83" i="1"/>
  <c r="G80" i="1"/>
  <c r="L39" i="7"/>
  <c r="L40" i="7" s="1"/>
  <c r="N15" i="7"/>
  <c r="N19" i="7"/>
  <c r="L15" i="7" l="1"/>
  <c r="G78" i="1" l="1"/>
  <c r="O39" i="7" l="1"/>
  <c r="O40" i="7" s="1"/>
  <c r="N11" i="7"/>
  <c r="H124" i="2" l="1"/>
  <c r="H43" i="2"/>
  <c r="G43" i="2"/>
  <c r="G42" i="2"/>
  <c r="G16" i="2"/>
  <c r="H8" i="2"/>
  <c r="H16" i="2"/>
  <c r="H17" i="2"/>
  <c r="H18" i="2"/>
  <c r="G17" i="2" l="1"/>
  <c r="F114" i="2" l="1"/>
  <c r="F126" i="2" s="1"/>
  <c r="F125" i="2" s="1"/>
  <c r="G74" i="2"/>
  <c r="H74" i="2"/>
  <c r="H58" i="2"/>
  <c r="G58" i="2"/>
  <c r="H110" i="2" l="1"/>
  <c r="G110" i="2"/>
  <c r="G106" i="2"/>
  <c r="G59" i="1" l="1"/>
  <c r="G17" i="4"/>
  <c r="G16" i="4"/>
  <c r="G21" i="4"/>
  <c r="G22" i="4"/>
  <c r="G26" i="4"/>
  <c r="F16" i="4"/>
  <c r="F17" i="4"/>
  <c r="F20" i="4"/>
  <c r="F21" i="4"/>
  <c r="F22" i="4"/>
  <c r="F26" i="4"/>
  <c r="G28" i="4"/>
  <c r="G8" i="4"/>
  <c r="G9" i="4"/>
  <c r="G7" i="4"/>
  <c r="F8" i="4"/>
  <c r="F9" i="4"/>
  <c r="F10" i="4"/>
  <c r="F7" i="4"/>
  <c r="G24" i="3"/>
  <c r="G29" i="3"/>
  <c r="G31" i="3"/>
  <c r="G16" i="3"/>
  <c r="F24" i="3"/>
  <c r="F29" i="3"/>
  <c r="G20" i="3"/>
  <c r="H42" i="2"/>
  <c r="F63" i="1" l="1"/>
  <c r="F59" i="1"/>
  <c r="G25" i="4"/>
  <c r="G67" i="1"/>
  <c r="F67" i="1"/>
  <c r="F64" i="1"/>
  <c r="G63" i="1"/>
  <c r="F25" i="4"/>
  <c r="G66" i="1"/>
  <c r="F68" i="1" l="1"/>
  <c r="F66" i="1"/>
  <c r="G7" i="2"/>
  <c r="H48" i="2"/>
  <c r="G113" i="2"/>
  <c r="G19" i="4"/>
  <c r="F19" i="4"/>
  <c r="F32" i="3"/>
  <c r="G32" i="3"/>
  <c r="H7" i="2"/>
  <c r="G34" i="2"/>
  <c r="G71" i="1" l="1"/>
  <c r="G76" i="4"/>
  <c r="F52" i="1"/>
  <c r="G72" i="1"/>
  <c r="F76" i="4"/>
  <c r="H34" i="2"/>
  <c r="H113" i="2"/>
  <c r="G49" i="1"/>
  <c r="F28" i="4"/>
  <c r="G68" i="1"/>
  <c r="G52" i="1"/>
  <c r="F49" i="1"/>
  <c r="G15" i="4"/>
  <c r="F15" i="4"/>
  <c r="F71" i="1" l="1"/>
  <c r="G75" i="4"/>
  <c r="F75" i="4"/>
  <c r="F72" i="1"/>
  <c r="H123" i="2" l="1"/>
  <c r="G120" i="2"/>
  <c r="G121" i="2"/>
  <c r="H122" i="2"/>
  <c r="E9" i="2"/>
  <c r="D50" i="1" s="1"/>
  <c r="G13" i="2"/>
  <c r="H13" i="2"/>
  <c r="G14" i="2"/>
  <c r="H14" i="2"/>
  <c r="G10" i="2"/>
  <c r="H10" i="2"/>
  <c r="G11" i="2"/>
  <c r="H11" i="2"/>
  <c r="G12" i="2"/>
  <c r="H12" i="2"/>
  <c r="H120" i="2" l="1"/>
  <c r="G122" i="2"/>
  <c r="G9" i="2"/>
  <c r="G29" i="2"/>
  <c r="E92" i="2"/>
  <c r="G102" i="2" s="1"/>
  <c r="H9" i="2"/>
  <c r="G126" i="2"/>
  <c r="F50" i="1"/>
  <c r="G50" i="1"/>
  <c r="H119" i="2"/>
  <c r="G119" i="2"/>
  <c r="H121" i="2"/>
  <c r="G123" i="2"/>
  <c r="H29" i="2"/>
  <c r="D51" i="1"/>
  <c r="H114" i="2" l="1"/>
  <c r="G125" i="2"/>
  <c r="G114" i="2"/>
  <c r="H126" i="2"/>
  <c r="D55" i="1"/>
  <c r="G55" i="1" s="1"/>
  <c r="G92" i="2"/>
  <c r="G105" i="2"/>
  <c r="D58" i="1"/>
  <c r="F58" i="1" s="1"/>
  <c r="H92" i="2"/>
  <c r="H102" i="2"/>
  <c r="D60" i="1"/>
  <c r="F51" i="1"/>
  <c r="G51" i="1"/>
  <c r="H125" i="2"/>
  <c r="F55" i="1" l="1"/>
  <c r="D14" i="3"/>
  <c r="G14" i="3" s="1"/>
  <c r="G58" i="1"/>
  <c r="H105" i="2"/>
  <c r="G60" i="1"/>
  <c r="F60" i="1"/>
  <c r="F14" i="3" l="1"/>
</calcChain>
</file>

<file path=xl/sharedStrings.xml><?xml version="1.0" encoding="utf-8"?>
<sst xmlns="http://schemas.openxmlformats.org/spreadsheetml/2006/main" count="729" uniqueCount="502">
  <si>
    <t>Погоджено</t>
  </si>
  <si>
    <t>(підпис)</t>
  </si>
  <si>
    <t>М. П.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</si>
  <si>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</si>
  <si>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</si>
  <si>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</si>
  <si>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</si>
  <si>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</si>
  <si>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</si>
  <si>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КВЕД </t>
  </si>
  <si>
    <t>75.00</t>
  </si>
  <si>
    <t>v</t>
  </si>
  <si>
    <t>Стандарти звітності МСФЗ</t>
  </si>
  <si>
    <t>ЗВІТ</t>
  </si>
  <si>
    <t xml:space="preserve">ПРО ВИКОНАННЯ ФІНАНСОВОГО ПЛАНУ ПІДПРИЄМСТВА </t>
  </si>
  <si>
    <t>(квартал,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</si>
  <si>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</si>
  <si>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</si>
  <si>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</si>
  <si>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Факт за відповідний період минулого року</t>
  </si>
  <si>
    <t>Звітний період з наростаючим підсумком</t>
  </si>
  <si>
    <t xml:space="preserve">план </t>
  </si>
  <si>
    <t>факт</t>
  </si>
  <si>
    <t>відхилення,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</si>
  <si>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</si>
  <si>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</si>
  <si>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</si>
  <si>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 xml:space="preserve">- 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</si>
  <si>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</si>
  <si>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</si>
  <si>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</si>
  <si>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</si>
  <si>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</si>
  <si>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</si>
  <si>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</si>
  <si>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</si>
  <si>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</si>
  <si>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</si>
  <si>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фінансовий результат</t>
  </si>
  <si>
    <t>Коефіцієнт рентабельності діяльності</t>
  </si>
  <si>
    <t>IІ. Розрахунки з бюджетом</t>
  </si>
  <si>
    <t>Дивіденди/відрахування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</si>
  <si>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</si>
  <si>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(з мінусом)</t>
  </si>
  <si>
    <t>2120/2130</t>
  </si>
  <si>
    <t>Інші податки, збори, обов'язкові платежі до державного та місцевих бюджетів</t>
  </si>
  <si>
    <t xml:space="preserve">Єдиний внесок на загальнообов'язкове державне соціальне страхування </t>
  </si>
  <si>
    <t>Усього виплат на користь держави</t>
  </si>
  <si>
    <t>ІІІ. Рух грошових коштів</t>
  </si>
  <si>
    <t>Грошові кошти на початок періоду</t>
  </si>
  <si>
    <t>Грошові кошти на кінець періоду</t>
  </si>
  <si>
    <t>Чистий грошовий потік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</si>
  <si>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</si>
  <si>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</si>
  <si>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</si>
  <si>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</si>
  <si>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Коефіцієнт фінансової стійкості</t>
  </si>
  <si>
    <t>Показник фондовіддачі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</si>
  <si>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</si>
  <si>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</si>
  <si>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</si>
  <si>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</si>
  <si>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</si>
  <si>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</si>
  <si>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</si>
  <si>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</si>
  <si>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</si>
  <si>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</si>
  <si>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</si>
  <si>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(посада)</t>
  </si>
  <si>
    <t xml:space="preserve">(ініціали, прізвище) </t>
  </si>
  <si>
    <t xml:space="preserve">пояснення та обґрунтування відхилення від запланованого рівня доходів/витрат </t>
  </si>
  <si>
    <t>відхилен-ня, +/–</t>
  </si>
  <si>
    <t>виконан-ня, %</t>
  </si>
  <si>
    <t>Доходи і витрати (деталізація)</t>
  </si>
  <si>
    <t>Чистий дохід від реалізації продукції (товарів, робіт, послуг) (розшифрувати)</t>
  </si>
  <si>
    <t>Виручка від реалізації товарів робіт, послуг</t>
  </si>
  <si>
    <t>1000/1</t>
  </si>
  <si>
    <t xml:space="preserve">Благодійна допомога (не цільова) </t>
  </si>
  <si>
    <t>Собівартість реалізованої продукції (товарів, робіт, послуг) в тому числі:</t>
  </si>
  <si>
    <t>витрати на сировину та основні матеріали</t>
  </si>
  <si>
    <t>витрати на електроенергію</t>
  </si>
  <si>
    <t>витрати на оплату праці</t>
  </si>
  <si>
    <t>відрахування на соціальні заходи</t>
  </si>
  <si>
    <t>амортизація осн. засобів і нематеріальних активів</t>
  </si>
  <si>
    <t>інші витрати (в тому числі)</t>
  </si>
  <si>
    <t>1018/1</t>
  </si>
  <si>
    <t>Технічне обслуговування автомобіля</t>
  </si>
  <si>
    <t>1018/2</t>
  </si>
  <si>
    <t>Господарчі товари</t>
  </si>
  <si>
    <t>1018/3</t>
  </si>
  <si>
    <t>1018/4</t>
  </si>
  <si>
    <t>Валовий прибуток (збиток)</t>
  </si>
  <si>
    <t>Інші операційні доходи в тому числі:</t>
  </si>
  <si>
    <t>курсові різниці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</si>
  <si>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</si>
  <si>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</si>
  <si>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</si>
  <si>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</si>
  <si>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аудиторські послуги</t>
  </si>
  <si>
    <t>витрати на службові відрядження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</si>
  <si>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</si>
  <si>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</si>
  <si>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</si>
  <si>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організаційно-технічні послуги, у тому числі :</t>
  </si>
  <si>
    <t>1054/1</t>
  </si>
  <si>
    <t>1054/2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</si>
  <si>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</si>
  <si>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</si>
  <si>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</si>
  <si>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</si>
  <si>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у тому числі:</t>
  </si>
  <si>
    <t>витрати на поліпшення основних фондів</t>
  </si>
  <si>
    <t>інші адміністративні витрати (розшифрувати)</t>
  </si>
  <si>
    <t>1062/1</t>
  </si>
  <si>
    <t>податок на землю</t>
  </si>
  <si>
    <t>1062/2</t>
  </si>
  <si>
    <t>1062/3</t>
  </si>
  <si>
    <t>Витрати на збут, у тому числі:</t>
  </si>
  <si>
    <t>транспортні витрати</t>
  </si>
  <si>
    <t>амортизація основних засобів і нематеріальних активів</t>
  </si>
  <si>
    <t>витрати на рекламу</t>
  </si>
  <si>
    <t>витрати на зберігання та упаковку</t>
  </si>
  <si>
    <t>інші витрати на збут (розшифрувати)</t>
  </si>
  <si>
    <t>Інші операційні витрати, усього, у тому числі: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</si>
  <si>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</si>
  <si>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</si>
  <si>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</si>
  <si>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</si>
  <si>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</si>
  <si>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</si>
  <si>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</si>
  <si>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</si>
  <si>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Інші витрати (розшифрувати), у тому числі:</t>
  </si>
  <si>
    <t xml:space="preserve">Прибуток (збиток)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</si>
  <si>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</si>
  <si>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</si>
  <si>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</si>
  <si>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</si>
  <si>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</si>
  <si>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 (рядок 1030 - рядок 1080)</t>
  </si>
  <si>
    <t>Доходи/витрати від фінансової та інвестиційної діяльності (рядок 1110 + рядок 1120 - рядок 1130 - рядок 1140)</t>
  </si>
  <si>
    <t>Інші доходи/витрати (рядок 1150 - рядок 1160)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</si>
  <si>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</si>
  <si>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</si>
  <si>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</si>
  <si>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</si>
  <si>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</si>
  <si>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</si>
  <si>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</si>
  <si>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</si>
  <si>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</si>
  <si>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</si>
  <si>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>____________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</si>
  <si>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</si>
  <si>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</si>
  <si>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</si>
  <si>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</si>
  <si>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</si>
  <si>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</si>
  <si>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</si>
  <si>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</si>
  <si>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</si>
  <si>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</si>
  <si>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</si>
  <si>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</si>
  <si>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</si>
  <si>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</si>
  <si>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</si>
  <si>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</si>
  <si>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</si>
  <si>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</si>
  <si>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</si>
  <si>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</si>
  <si>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</si>
  <si>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</si>
  <si>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(військовий збір)</t>
  </si>
  <si>
    <t>Код рядка</t>
  </si>
  <si>
    <t>І. Рух коштів у результаті операційної діяльності</t>
  </si>
  <si>
    <t>Надходження грошових коштів від операційної діяльності</t>
  </si>
  <si>
    <t>Цільове фінансування (розшифрувати)</t>
  </si>
  <si>
    <t>3020/1</t>
  </si>
  <si>
    <t>Отримання короткострокових кредитів</t>
  </si>
  <si>
    <t>Аванси одержані (розшифрувати)</t>
  </si>
  <si>
    <t>Інші надходження (розшифрувати)</t>
  </si>
  <si>
    <t>Видатки грошових коштів операційної діяльності</t>
  </si>
  <si>
    <t>Розрахунки за товари, роботи та послуги</t>
  </si>
  <si>
    <t>Розрахунки з оплати праці</t>
  </si>
  <si>
    <t>Повернення короткострокових кредитів</t>
  </si>
  <si>
    <t>Платежі до бюджету (розшифрувати)</t>
  </si>
  <si>
    <t>податок на прибуток</t>
  </si>
  <si>
    <t>3100/1</t>
  </si>
  <si>
    <t>3100/2</t>
  </si>
  <si>
    <t>військовий збір</t>
  </si>
  <si>
    <t>3100/3</t>
  </si>
  <si>
    <t>3100/4</t>
  </si>
  <si>
    <t>Інші витрати (в т.ч.)</t>
  </si>
  <si>
    <t>єдиний внесок на загальнообов"язкове державне соціальне страхування</t>
  </si>
  <si>
    <t>3110/1</t>
  </si>
  <si>
    <t>Чистий рух грошових коштів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</si>
  <si>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</si>
  <si>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</si>
  <si>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Виручка від реалізації основних фондів</t>
  </si>
  <si>
    <t>Виручка від реалізації нематеріальних активів</t>
  </si>
  <si>
    <t>Надходження від продажу акцій та облігацій</t>
  </si>
  <si>
    <t>Надходження від отриманих:</t>
  </si>
  <si>
    <t xml:space="preserve">відсотків </t>
  </si>
  <si>
    <t>дивідендів</t>
  </si>
  <si>
    <t>в тому числі:</t>
  </si>
  <si>
    <t>внески до статутного капіталу (розшифрувати)</t>
  </si>
  <si>
    <t>3260/1</t>
  </si>
  <si>
    <t xml:space="preserve">інші надходження (розшифрувати) </t>
  </si>
  <si>
    <t>3260/2</t>
  </si>
  <si>
    <t>Видатки грошових коштів інвестиційної діяльності</t>
  </si>
  <si>
    <t>Придбання (створення) основних засобів, в тому числі за рахунок внесків до статутного капіталу (розшифрувати)</t>
  </si>
  <si>
    <t xml:space="preserve">Капітальне будівництво, в тому числі за рахунок внесків до статутного капіталу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</si>
  <si>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</si>
  <si>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</t>
  </si>
  <si>
    <t>Інші витрати (розшифрувати)</t>
  </si>
  <si>
    <t>3320/1</t>
  </si>
  <si>
    <t xml:space="preserve">інші витрати (розшифрувати) </t>
  </si>
  <si>
    <t>Чистий рух коштів від інвестиційної діяльності </t>
  </si>
  <si>
    <t>III. Рух коштів у результаті фінансової діяльності</t>
  </si>
  <si>
    <t>Надходження грошових коштів від фінансової діяльності</t>
  </si>
  <si>
    <t>Власного капіталу</t>
  </si>
  <si>
    <t>Отримання коштів за довгостроковими зобов'язаннями, у тому числі:</t>
  </si>
  <si>
    <t>кредити</t>
  </si>
  <si>
    <t>3420/1</t>
  </si>
  <si>
    <t xml:space="preserve">позики </t>
  </si>
  <si>
    <t>3420/2</t>
  </si>
  <si>
    <t>облігації</t>
  </si>
  <si>
    <t>3420/3</t>
  </si>
  <si>
    <t>Отримання коштів за короткостроковими зобов'язаннями, у тому числі:</t>
  </si>
  <si>
    <t>3430/1</t>
  </si>
  <si>
    <t>3430/2</t>
  </si>
  <si>
    <t>3430/3</t>
  </si>
  <si>
    <t xml:space="preserve">Інші надходження (розшифрувати) </t>
  </si>
  <si>
    <t>Видатки грошових коштів фінансової діяльності</t>
  </si>
  <si>
    <t>Сплата дивідендів на комунальну частку/відрахувань частини чистого прибутку</t>
  </si>
  <si>
    <t>Повернення коштів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</si>
  <si>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</si>
  <si>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</si>
  <si>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</si>
  <si>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</si>
  <si>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</si>
  <si>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</si>
  <si>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___________</t>
  </si>
  <si>
    <t xml:space="preserve">IV. Капітальні інвестиції </t>
  </si>
  <si>
    <t>у тому числі:</t>
  </si>
  <si>
    <t>капітальне будівництво (розшифрувати)</t>
  </si>
  <si>
    <t>придбання (виготовлення) основних засобів (розшифрувати)</t>
  </si>
  <si>
    <t>придбання (виготовлення) інших необоротних матеріальних активів (розшифрувати)</t>
  </si>
  <si>
    <t>придбання (створення) нематеріальних активів (розшифрувати)</t>
  </si>
  <si>
    <t>модернізація, модифікація (добудова, дообладнання, реконструкція) основних засобів (розшифрувати)</t>
  </si>
  <si>
    <t xml:space="preserve">Примітка: При заповненні показників таблиці окремо зазначати витрати на фінансування заходів з енергозбереження. </t>
  </si>
  <si>
    <t>Директор</t>
  </si>
  <si>
    <t>_______</t>
  </si>
  <si>
    <t>Оптимальне значення</t>
  </si>
  <si>
    <t>Примітки</t>
  </si>
  <si>
    <t>Коефіцієнти рентабельності та прибутковості</t>
  </si>
  <si>
    <t>Збільшення</t>
  </si>
  <si>
    <t>Характеризує ефективність використання активів підприємства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</si>
  <si>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</si>
  <si>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</si>
  <si>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</si>
  <si>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</si>
  <si>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</si>
  <si>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Показує достатність ресурсів підприємства, які може бути використано для погашення його поточних зобов'язань. Нормативним значенням для цього показника є &gt; 1–1,5</t>
  </si>
  <si>
    <t>Фондовіддача (вартість виробленої продукції/балансова вартість основних виробничих фондів)відношення вартості виробленої продукції до первісної середньорічної вартості основних виробничих фондів</t>
  </si>
  <si>
    <t>Характеризує ефективність використання основних засобів</t>
  </si>
  <si>
    <t>Інформація</t>
  </si>
  <si>
    <t>по Комунальному підприємству «Центр захисту тварин» Житомирської міської ради</t>
  </si>
  <si>
    <t>(найменування підприємства)</t>
  </si>
  <si>
    <t>1. Дані про підприємство, персонал та фонд заробітної плати</t>
  </si>
  <si>
    <t>Загальна інформація про підприємство (резюме)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</si>
  <si>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</si>
  <si>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</si>
  <si>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</si>
  <si>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</si>
  <si>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</si>
  <si>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+/–</t>
  </si>
  <si>
    <t>Виконання, %</t>
  </si>
  <si>
    <t>Середньооблікова чисельність осіб, у тому числі:</t>
  </si>
  <si>
    <t>директор</t>
  </si>
  <si>
    <t>адміністративно-управлінський персонал</t>
  </si>
  <si>
    <t>працівники</t>
  </si>
  <si>
    <t>Фонд оплати праці, тис. гривень, у тому числі:</t>
  </si>
  <si>
    <t>Витрати на оплату праці, тис. гривень, у тому числі: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</si>
  <si>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</si>
  <si>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</si>
  <si>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У разі збільшення витрат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</si>
  <si>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Продовження таблиці 6</t>
  </si>
  <si>
    <t>2. Інформація про бізнес підприємства (код рядка 1000 фінансового плану)</t>
  </si>
  <si>
    <t>План</t>
  </si>
  <si>
    <t>Факт</t>
  </si>
  <si>
    <t>кількість продукції/ наданих послуг, одиниця виміру</t>
  </si>
  <si>
    <t>ціна одиниці (вартість продукції/ наданих послуг), гривень</t>
  </si>
  <si>
    <t>чистий дохід від реалізації продукції (товарів, робіт, послуг), тис. гривень</t>
  </si>
  <si>
    <t>кількість продукції/ наданих послуг</t>
  </si>
  <si>
    <t>зміна ціни одиниці (вартості продукції/ наданих послуг)</t>
  </si>
  <si>
    <t>чистий дохід від реалізації продукції (товарів, робіт, послуг)</t>
  </si>
  <si>
    <t xml:space="preserve">не визнач. </t>
  </si>
  <si>
    <t xml:space="preserve">не визн. </t>
  </si>
  <si>
    <t>3. Діючі фінансові зобов'язання підприємства</t>
  </si>
  <si>
    <t>Найменування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</si>
  <si>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</si>
  <si>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</si>
  <si>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</si>
  <si>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</si>
  <si>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</si>
  <si>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</si>
  <si>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>х</t>
  </si>
  <si>
    <t>4.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</si>
  <si>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</si>
  <si>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</si>
  <si>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</si>
  <si>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</si>
  <si>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</si>
  <si>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</si>
  <si>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</si>
  <si>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</si>
  <si>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</si>
  <si>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</si>
  <si>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5.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</si>
  <si>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</si>
  <si>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</si>
  <si>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</si>
  <si>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</si>
  <si>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</si>
  <si>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</si>
  <si>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</si>
  <si>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</si>
  <si>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</si>
  <si>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</si>
  <si>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6.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</si>
  <si>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</si>
  <si>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</si>
  <si>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</si>
  <si>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</si>
  <si>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7.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</si>
  <si>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</si>
  <si>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</si>
  <si>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</si>
  <si>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</si>
  <si>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За рахунок прибутку, який залишається в розпорядженні підприємства</t>
  </si>
  <si>
    <t>Відсоток</t>
  </si>
  <si>
    <t>За рахунок амортизаційних відрахувань</t>
  </si>
  <si>
    <t>УСЬОГО</t>
  </si>
  <si>
    <t>8. Капітальне будівництво (рядок 4010 таблиці 4)</t>
  </si>
  <si>
    <t>№</t>
  </si>
  <si>
    <t xml:space="preserve">Найменування об’єкта </t>
  </si>
  <si>
    <t>Рік початку і закінчення будівництва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</si>
  <si>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</si>
  <si>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</si>
  <si>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Незавершене будівництво на початок планового року</t>
  </si>
  <si>
    <t>Плановий квартал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</si>
  <si>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</si>
  <si>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</si>
  <si>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</si>
  <si>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капіталь-них інвести-цій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</si>
  <si>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</si>
  <si>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</si>
  <si>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</si>
  <si>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</si>
  <si>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>9.План використання бюджетних коштів</t>
  </si>
  <si>
    <t>Фактично за відповідний період минулого року</t>
  </si>
  <si>
    <t>План з початку року</t>
  </si>
  <si>
    <t>Фактично за звітний період з наростаючим підсумком</t>
  </si>
  <si>
    <t>Відхилення (+,-)</t>
  </si>
  <si>
    <t>державний бюджет</t>
  </si>
  <si>
    <t>обласний бюджет</t>
  </si>
  <si>
    <t>міський бюджет</t>
  </si>
  <si>
    <t>_____________________________</t>
  </si>
  <si>
    <t>витрати на страхування загального. персоналу</t>
  </si>
  <si>
    <t>1018/5</t>
  </si>
  <si>
    <t>1062/4</t>
  </si>
  <si>
    <r>
      <t xml:space="preserve">Організаційно-правова форма </t>
    </r>
    <r>
      <rPr>
        <b/>
        <sz val="13.5"/>
        <color theme="1"/>
        <rFont val="Times New Roman"/>
        <family val="1"/>
        <charset val="204"/>
      </rPr>
      <t>комунальне підприємство</t>
    </r>
  </si>
  <si>
    <r>
      <t>Територія</t>
    </r>
    <r>
      <rPr>
        <b/>
        <sz val="13.5"/>
        <color theme="1"/>
        <rFont val="Times New Roman"/>
        <family val="1"/>
        <charset val="204"/>
      </rPr>
      <t xml:space="preserve"> Корольовський район</t>
    </r>
  </si>
  <si>
    <r>
      <t xml:space="preserve">Орган державного управління </t>
    </r>
    <r>
      <rPr>
        <b/>
        <sz val="13.5"/>
        <color theme="1"/>
        <rFont val="Times New Roman"/>
        <family val="1"/>
        <charset val="204"/>
      </rPr>
      <t>Житомирська міська рада</t>
    </r>
  </si>
  <si>
    <r>
      <t>Галузь</t>
    </r>
    <r>
      <rPr>
        <b/>
        <sz val="13.5"/>
        <color theme="1"/>
        <rFont val="Times New Roman"/>
        <family val="1"/>
        <charset val="204"/>
      </rPr>
      <t xml:space="preserve"> Ветеринарне обслуговування </t>
    </r>
  </si>
  <si>
    <r>
      <t xml:space="preserve">Вид економічної діяльності </t>
    </r>
    <r>
      <rPr>
        <b/>
        <sz val="13.5"/>
        <color theme="1"/>
        <rFont val="Times New Roman"/>
        <family val="1"/>
        <charset val="204"/>
      </rPr>
      <t xml:space="preserve">Ветеринарна діяльність </t>
    </r>
  </si>
  <si>
    <r>
      <t xml:space="preserve">Одиниця виміру, </t>
    </r>
    <r>
      <rPr>
        <b/>
        <sz val="13.5"/>
        <color theme="1"/>
        <rFont val="Times New Roman"/>
        <family val="1"/>
        <charset val="204"/>
      </rPr>
      <t>тис. гривень</t>
    </r>
  </si>
  <si>
    <r>
      <t xml:space="preserve">Стандарти звітності </t>
    </r>
    <r>
      <rPr>
        <b/>
        <sz val="13.5"/>
        <color theme="1"/>
        <rFont val="Times New Roman"/>
        <family val="1"/>
        <charset val="204"/>
      </rPr>
      <t>П(с)БОУ</t>
    </r>
  </si>
  <si>
    <r>
      <t>Форма власності</t>
    </r>
    <r>
      <rPr>
        <b/>
        <sz val="13.5"/>
        <color theme="1"/>
        <rFont val="Times New Roman"/>
        <family val="1"/>
        <charset val="204"/>
      </rPr>
      <t xml:space="preserve"> комунальна власність</t>
    </r>
  </si>
  <si>
    <r>
      <t xml:space="preserve">Місцезнаходження </t>
    </r>
    <r>
      <rPr>
        <b/>
        <sz val="13.5"/>
        <color theme="1"/>
        <rFont val="Times New Roman"/>
        <family val="1"/>
        <charset val="204"/>
      </rPr>
      <t>м.Житомир, вул. С.Параджанова, буд. 87</t>
    </r>
  </si>
  <si>
    <t xml:space="preserve">     надходження коштів (розшифрувати)</t>
  </si>
  <si>
    <t xml:space="preserve">     використання коштів (розшифрувати)</t>
  </si>
  <si>
    <t>1085/1</t>
  </si>
  <si>
    <t>1085/2</t>
  </si>
  <si>
    <t>1150/2</t>
  </si>
  <si>
    <t>витрати на зв’язок (інтернет)</t>
  </si>
  <si>
    <t>Миючі засоби</t>
  </si>
  <si>
    <t>Сантехнічні товари</t>
  </si>
  <si>
    <t>1018/6</t>
  </si>
  <si>
    <t>1018/7</t>
  </si>
  <si>
    <t>консультаційні та інформаційні послуги:</t>
  </si>
  <si>
    <t>Канцтовари</t>
  </si>
  <si>
    <t>Премії та виплати згідно кол.договору</t>
  </si>
  <si>
    <t>2060/1</t>
  </si>
  <si>
    <t>1018/8</t>
  </si>
  <si>
    <t>1062/5</t>
  </si>
  <si>
    <t>Послуги банка за касове обслуговування</t>
  </si>
  <si>
    <t>Асенізаторські послуги (очищення вигрібних ям), вивіз сміття</t>
  </si>
  <si>
    <t>_______________</t>
  </si>
  <si>
    <t xml:space="preserve">                        (підпис)</t>
  </si>
  <si>
    <t xml:space="preserve">         (посада)</t>
  </si>
  <si>
    <t xml:space="preserve">         Директор       </t>
  </si>
  <si>
    <t xml:space="preserve">Директор </t>
  </si>
  <si>
    <t xml:space="preserve">     (посада)</t>
  </si>
  <si>
    <t xml:space="preserve"> Директор </t>
  </si>
  <si>
    <t xml:space="preserve">      (підпис)</t>
  </si>
  <si>
    <t xml:space="preserve">                              (посада)</t>
  </si>
  <si>
    <t>Електротехнічні товари</t>
  </si>
  <si>
    <t>Кремація трупів тварин та тваринних решток</t>
  </si>
  <si>
    <t>3020/2</t>
  </si>
  <si>
    <t>Благодійна допомога (не цільова)</t>
  </si>
  <si>
    <t>3450/1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</si>
  <si>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</si>
  <si>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</si>
  <si>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</si>
  <si>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</si>
  <si>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Головний бухгалтер</t>
  </si>
  <si>
    <t xml:space="preserve">                                                     (посада)</t>
  </si>
  <si>
    <t>__________________</t>
  </si>
  <si>
    <t>Виручка від реалізації товарів робіт, послуг (Виручка від надання ветеринарних послуг та утримання тварин)</t>
  </si>
  <si>
    <t>За питну воду "Еко"</t>
  </si>
  <si>
    <t>Витрати на поштові послуги</t>
  </si>
  <si>
    <t>Страхові кошти Фонду соціального страхування</t>
  </si>
  <si>
    <t>Виконання заходів міської Програми "Житомир - дружнє місто до тварин" на 2018-2020 роки (Виконання заходів щодо належного поводження з безпритульними тваринами (відлов, стерилізація, евтаназія, підбір загиблих тварин тощо))</t>
  </si>
  <si>
    <t>Капітальні інвестиції, усього, у тому числі</t>
  </si>
  <si>
    <t>Дохід від надання платних ветеринарних послуг (Виручка від надання ветеринарних послуг та утримання тварин)</t>
  </si>
  <si>
    <t>3100/5</t>
  </si>
  <si>
    <t>Податок на додану вартість</t>
  </si>
  <si>
    <t>В.о. начальника управління охорони здоров'я міської ради</t>
  </si>
  <si>
    <t>витрати на страхові послуги автомобільного засобу</t>
  </si>
  <si>
    <t>Дохід від амортизації необоротних активів</t>
  </si>
  <si>
    <t>Телефон         067-558-77-68</t>
  </si>
  <si>
    <t xml:space="preserve">                                           (підпис)</t>
  </si>
  <si>
    <t>1030/1</t>
  </si>
  <si>
    <t>,</t>
  </si>
  <si>
    <t>Виконання заходів міської Програми "Житомирська міська об'єднана територіальна громада - дружня до тварин" (Виконання заходів щодо належного поводження з безпритульними тваринами (відлов, стерилізація, евтаназія, підбір загиблих тварин тощо))</t>
  </si>
  <si>
    <t>Амортизація безоплатно отриманих основних засобів і матеріальних активів</t>
  </si>
  <si>
    <t xml:space="preserve"> </t>
  </si>
  <si>
    <t>Виконання заходів міської Програми "Житомир - дружнє місто до тварин" на 2021-2023 роки (Виконання заходів щодо належного поводження з безпритульними тваринами (відлов, стерилізація, евтаназія, підбір загиблих тварин тощо))</t>
  </si>
  <si>
    <t>На виконання заходів міської Програми "Житомир - дружнє місто до тварин" на 2021-2023 роки (Виконання заходів щодо належного поводження з безпритульними тваринами (відлов, стерилізація, евтаназія, підбір загиблих тварин тощо))</t>
  </si>
  <si>
    <t>Надія ПОЛІЩУК</t>
  </si>
  <si>
    <t>_________________________ Наталія СОКОЛ</t>
  </si>
  <si>
    <t>Утилізація відходів</t>
  </si>
  <si>
    <t>Заправка вогнегасників</t>
  </si>
  <si>
    <t>1018/9</t>
  </si>
  <si>
    <t>1018/10</t>
  </si>
  <si>
    <t>Спецодяг</t>
  </si>
  <si>
    <t>4020/1</t>
  </si>
  <si>
    <t>4020/2</t>
  </si>
  <si>
    <t>4030/1</t>
  </si>
  <si>
    <t xml:space="preserve">Пристрій безперебійного живлення </t>
  </si>
  <si>
    <t>Стіл для УЗД</t>
  </si>
  <si>
    <t>Стійка металева для УЗД</t>
  </si>
  <si>
    <t>3280/1</t>
  </si>
  <si>
    <t>3280/2</t>
  </si>
  <si>
    <t>Вероніка МЕЛЬНИЧЕНКО</t>
  </si>
  <si>
    <t xml:space="preserve">            Вероніка МЕЛЬНИЧЕНКО</t>
  </si>
  <si>
    <r>
      <t>Прізвище та ініціали керівника</t>
    </r>
    <r>
      <rPr>
        <b/>
        <sz val="13.5"/>
        <color theme="1"/>
        <rFont val="Times New Roman"/>
        <family val="1"/>
        <charset val="204"/>
      </rPr>
      <t xml:space="preserve"> В.С.Мельниченко</t>
    </r>
  </si>
  <si>
    <t>Оплата лабораторних досліджень</t>
  </si>
  <si>
    <t>1062/6</t>
  </si>
  <si>
    <t>Оплата за участь у тендерних закупівлях</t>
  </si>
  <si>
    <t>Податок на землю</t>
  </si>
  <si>
    <t>1062/7</t>
  </si>
  <si>
    <t>Адміністративний збір за держ.реєстрацію</t>
  </si>
  <si>
    <t>Оновлення та адміністрування програмного забезпечення  M.E.Doc, обслуговування програмного РРО</t>
  </si>
  <si>
    <t>Ремонт та заправка картриджа</t>
  </si>
  <si>
    <t>Кондиціонер</t>
  </si>
  <si>
    <t>Придбання основних засобів  (кондиціонер)</t>
  </si>
  <si>
    <t>Інші джерела (обігові кошти)</t>
  </si>
  <si>
    <t>витрати на паливо ( паливно - мастильні матеріали)</t>
  </si>
  <si>
    <r>
      <t>витрати, що здійснюються для підтримання об’єкта в робочому стані (</t>
    </r>
    <r>
      <rPr>
        <i/>
        <sz val="12"/>
        <color theme="1"/>
        <rFont val="Times New Roman"/>
        <family val="1"/>
        <charset val="204"/>
      </rPr>
      <t>ремонт апарату УЗД</t>
    </r>
    <r>
      <rPr>
        <sz val="12"/>
        <color theme="1"/>
        <rFont val="Times New Roman"/>
        <family val="1"/>
        <charset val="204"/>
      </rPr>
      <t>)</t>
    </r>
  </si>
  <si>
    <t>витрати на паливо (паливно - мастильні матеріали)</t>
  </si>
  <si>
    <t>Пеня (за несвоєчасну сплату ЄСВ)</t>
  </si>
  <si>
    <t>1085/2/1</t>
  </si>
  <si>
    <t>1085/2/2</t>
  </si>
  <si>
    <t>1085/2/3</t>
  </si>
  <si>
    <t>1085/2/4</t>
  </si>
  <si>
    <t>1085/2/5</t>
  </si>
  <si>
    <t>1085/2/6</t>
  </si>
  <si>
    <t>1085/2/7</t>
  </si>
  <si>
    <t>1085/2/8</t>
  </si>
  <si>
    <t>1085/2/9</t>
  </si>
  <si>
    <t>1085/2/10</t>
  </si>
  <si>
    <t>Пеня</t>
  </si>
  <si>
    <t>за 2025 рік</t>
  </si>
  <si>
    <t>до фінансового звіту за 12 місяців  2025 р</t>
  </si>
  <si>
    <t>Будівельні матеріали</t>
  </si>
  <si>
    <t>1018/11</t>
  </si>
  <si>
    <t>Середньооблікова кількість штатних працівників           12,5</t>
  </si>
  <si>
    <t>витрати на корм та матеріали для безпритульних тварин за рахунок благодійної допомоги</t>
  </si>
  <si>
    <t xml:space="preserve">    ЗАТВЕРДЖЕНО  </t>
  </si>
  <si>
    <t xml:space="preserve">    рішенням міськвиконкому </t>
  </si>
  <si>
    <t>Перший заступник міського голови з питань діяльності виконавчих органів ради, голова комісії</t>
  </si>
  <si>
    <t xml:space="preserve">    від "___" __________ 20___ р. № _____</t>
  </si>
  <si>
    <t>______________________Світлана ОЛЬШАНСЬКА</t>
  </si>
  <si>
    <t>12 місяців 2025 р.</t>
  </si>
  <si>
    <t xml:space="preserve">Комунальне підприємство «Центр захисту тварин» Житомирської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</si>
</sst>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#,##0,_р_.;\(#,##0.0\)\ _р"/>
    <numFmt numFmtId="165" formatCode="#,###.0\ _₴;\(#,##0.0\)\ _₴"/>
    <numFmt numFmtId="166" formatCode="#,##0.0"/>
    <numFmt numFmtId="167" formatCode="0.0"/>
    <numFmt numFmtId="168" formatCode="#,###\ _₴;\(#,##0\)\ _₴"/>
    <numFmt numFmtId="169" formatCode="_(* #,##0_);_(* \(#,##0\);_(* &quot;-&quot;??_);_(@_)"/>
    <numFmt numFmtId="170" formatCode="#,###.00\ _₴;\(#0%\)\ _₴"/>
    <numFmt numFmtId="171" formatCode="_(* #,##0.0_);_(* \(#,##0.0\);_(* &quot;-&quot;??_);_(@_)"/>
    <numFmt numFmtId="172" formatCode="#,##0.000"/>
    <numFmt numFmtId="173" formatCode="##,##0.0\ _₴;\(#,##0.0\)\ _₴"/>
    <numFmt numFmtId="174" formatCode="#,##0.0;\(#,##0.0\)\ _р"/>
    <numFmt numFmtId="175" formatCode="#,##0.0,_р_.;\(#,##0.0\)\ _р"/>
    <numFmt numFmtId="176" formatCode="##,##0\ _₴;\(#,##0\)\ _₴"/>
    <numFmt numFmtId="177" formatCode="0.0%"/>
    <numFmt numFmtId="178" formatCode="#,##0.0,_р_.;\(#,##0.00\)\ _р"/>
    <numFmt numFmtId="179" formatCode="_(* #,##0.0_);_(* \(#,##0.0\);_(* \-_);_(@_)"/>
    <numFmt numFmtId="180" formatCode="_(* #,##0_);_(* \(#,##0\);_(* \-_);_(@_)"/>
    <numFmt numFmtId="181" formatCode="#,##0.0_ ;[Red]\-#,##0.0\ "/>
    <numFmt numFmtId="182" formatCode="0.000"/>
    <numFmt numFmtId="183" formatCode="##,##0.000\ _₴;\(#,##0.000\)\ _₴"/>
  </numFmts>
  <fonts count="4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sz val="13.5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3.5"/>
      <color theme="1"/>
      <name val="Times New Roman"/>
      <family val="1"/>
      <charset val="204"/>
    </font>
    <font>
      <i/>
      <sz val="11.5"/>
      <name val="Times New Roman"/>
      <family val="1"/>
      <charset val="204"/>
    </font>
    <font>
      <sz val="10"/>
      <name val="Arial Cyr"/>
      <charset val="204"/>
    </font>
    <font>
      <b/>
      <i/>
      <sz val="11.5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/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medium">
        <color theme="1"/>
      </left>
      <right style="dashed">
        <color theme="1"/>
      </right>
      <top/>
      <bottom/>
      <diagonal/>
    </border>
    <border>
      <left style="dashed">
        <color theme="1"/>
      </left>
      <right style="medium">
        <color theme="1"/>
      </right>
      <top/>
      <bottom/>
      <diagonal/>
    </border>
    <border>
      <left style="medium">
        <color theme="1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medium">
        <color theme="1"/>
      </right>
      <top/>
      <bottom style="dashed">
        <color theme="1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/>
      <diagonal/>
    </border>
    <border>
      <left style="dashed">
        <color theme="1"/>
      </left>
      <right style="medium">
        <color theme="1"/>
      </right>
      <top style="dashed">
        <color theme="1"/>
      </top>
      <bottom/>
      <diagonal/>
    </border>
    <border>
      <left style="medium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theme="1"/>
      </right>
      <top style="dashed">
        <color theme="1"/>
      </top>
      <bottom style="dashed">
        <color theme="1"/>
      </bottom>
      <diagonal/>
    </border>
    <border>
      <left/>
      <right style="medium">
        <color theme="1"/>
      </right>
      <top style="dashed">
        <color theme="1"/>
      </top>
      <bottom style="dashed">
        <color theme="1"/>
      </bottom>
      <diagonal/>
    </border>
    <border>
      <left style="medium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theme="1"/>
      </top>
      <bottom style="dashed">
        <color theme="1"/>
      </bottom>
      <diagonal/>
    </border>
    <border>
      <left style="dashed">
        <color theme="1"/>
      </left>
      <right style="medium">
        <color theme="1"/>
      </right>
      <top style="medium">
        <color theme="1"/>
      </top>
      <bottom style="dashed">
        <color theme="1"/>
      </bottom>
      <diagonal/>
    </border>
    <border>
      <left/>
      <right style="dashed">
        <color theme="1"/>
      </right>
      <top/>
      <bottom style="dashed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dashed">
        <color theme="1"/>
      </right>
      <top/>
      <bottom/>
      <diagonal/>
    </border>
    <border>
      <left style="dashed">
        <color theme="1"/>
      </left>
      <right/>
      <top style="dashed">
        <color theme="1"/>
      </top>
      <bottom/>
      <diagonal/>
    </border>
    <border>
      <left/>
      <right style="medium">
        <color theme="1"/>
      </right>
      <top style="dashed">
        <color theme="1"/>
      </top>
      <bottom/>
      <diagonal/>
    </border>
    <border>
      <left style="dashed">
        <color theme="1"/>
      </left>
      <right style="dashed">
        <color theme="1"/>
      </right>
      <top style="medium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dashed">
        <color indexed="64"/>
      </top>
      <bottom style="dashed">
        <color indexed="64"/>
      </bottom>
      <diagonal/>
    </border>
    <border>
      <left style="medium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dashed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dashed">
        <color theme="1"/>
      </left>
      <right/>
      <top/>
      <bottom style="dashed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dashed">
        <color theme="1"/>
      </right>
      <top style="dotted">
        <color rgb="FF000000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ashed">
        <color theme="1"/>
      </left>
      <right style="medium">
        <color theme="1"/>
      </right>
      <top style="dotted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dashed">
        <color indexed="64"/>
      </top>
      <bottom/>
      <diagonal/>
    </border>
    <border>
      <left style="dashed">
        <color rgb="FF000000"/>
      </left>
      <right/>
      <top style="dashed">
        <color rgb="FF000000"/>
      </top>
      <bottom style="dashed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</borders>
  <cellStyleXfs count="4">
    <xf numFmtId="0" fontId="0" fillId="0" borderId="0"/>
    <xf numFmtId="9" fontId="14" fillId="0" borderId="0" applyFont="0" applyFill="0" applyBorder="0" applyAlignment="0" applyProtection="0"/>
    <xf numFmtId="0" fontId="30" fillId="0" borderId="0"/>
    <xf numFmtId="0" fontId="36" fillId="0" borderId="0"/>
  </cellStyleXfs>
  <cellXfs count="64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9" fontId="0" fillId="0" borderId="0" xfId="1" applyFont="1"/>
    <xf numFmtId="0" fontId="8" fillId="0" borderId="20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9" fontId="5" fillId="0" borderId="40" xfId="1" applyFont="1" applyFill="1" applyBorder="1" applyAlignment="1">
      <alignment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167" fontId="5" fillId="0" borderId="38" xfId="0" applyNumberFormat="1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3" fontId="19" fillId="0" borderId="2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22" fillId="0" borderId="0" xfId="0" applyNumberFormat="1" applyFont="1" applyAlignment="1">
      <alignment vertical="center" wrapText="1"/>
    </xf>
    <xf numFmtId="167" fontId="22" fillId="0" borderId="0" xfId="0" applyNumberFormat="1" applyFont="1" applyAlignment="1">
      <alignment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3" fontId="21" fillId="0" borderId="36" xfId="0" applyNumberFormat="1" applyFont="1" applyBorder="1" applyAlignment="1">
      <alignment horizontal="center" vertical="center" wrapText="1"/>
    </xf>
    <xf numFmtId="3" fontId="21" fillId="0" borderId="74" xfId="0" applyNumberFormat="1" applyFont="1" applyBorder="1" applyAlignment="1">
      <alignment horizontal="center" vertical="center" wrapText="1"/>
    </xf>
    <xf numFmtId="3" fontId="21" fillId="0" borderId="68" xfId="0" applyNumberFormat="1" applyFont="1" applyBorder="1" applyAlignment="1">
      <alignment horizontal="center" vertical="center" wrapText="1"/>
    </xf>
    <xf numFmtId="3" fontId="21" fillId="0" borderId="38" xfId="0" applyNumberFormat="1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65" fontId="5" fillId="0" borderId="38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5" fillId="0" borderId="80" xfId="0" applyFont="1" applyBorder="1" applyAlignment="1">
      <alignment horizontal="center" vertical="center" wrapText="1"/>
    </xf>
    <xf numFmtId="0" fontId="10" fillId="2" borderId="90" xfId="0" applyFont="1" applyFill="1" applyBorder="1" applyAlignment="1">
      <alignment horizontal="left" vertical="center" wrapText="1"/>
    </xf>
    <xf numFmtId="0" fontId="10" fillId="2" borderId="8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top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3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7" fontId="5" fillId="2" borderId="50" xfId="0" applyNumberFormat="1" applyFont="1" applyFill="1" applyBorder="1" applyAlignment="1">
      <alignment vertical="center" wrapText="1"/>
    </xf>
    <xf numFmtId="0" fontId="5" fillId="2" borderId="33" xfId="0" applyFont="1" applyFill="1" applyBorder="1" applyAlignment="1">
      <alignment vertical="center" wrapText="1"/>
    </xf>
    <xf numFmtId="167" fontId="5" fillId="2" borderId="33" xfId="0" applyNumberFormat="1" applyFont="1" applyFill="1" applyBorder="1" applyAlignment="1">
      <alignment vertical="center" wrapText="1"/>
    </xf>
    <xf numFmtId="9" fontId="5" fillId="2" borderId="29" xfId="1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7" fontId="0" fillId="0" borderId="0" xfId="0" applyNumberFormat="1"/>
    <xf numFmtId="0" fontId="34" fillId="0" borderId="0" xfId="0" applyFont="1" applyAlignment="1">
      <alignment horizontal="center" vertical="center" wrapText="1"/>
    </xf>
    <xf numFmtId="166" fontId="5" fillId="0" borderId="16" xfId="0" applyNumberFormat="1" applyFont="1" applyBorder="1" applyAlignment="1">
      <alignment horizontal="center" vertical="center" wrapText="1"/>
    </xf>
    <xf numFmtId="165" fontId="5" fillId="2" borderId="81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right" vertical="center" wrapText="1"/>
    </xf>
    <xf numFmtId="9" fontId="5" fillId="2" borderId="16" xfId="1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left" vertical="center" wrapText="1"/>
    </xf>
    <xf numFmtId="165" fontId="8" fillId="2" borderId="16" xfId="0" applyNumberFormat="1" applyFont="1" applyFill="1" applyBorder="1" applyAlignment="1">
      <alignment horizontal="right" vertical="center" wrapText="1"/>
    </xf>
    <xf numFmtId="9" fontId="8" fillId="2" borderId="16" xfId="1" applyFont="1" applyFill="1" applyBorder="1" applyAlignment="1">
      <alignment horizontal="right" vertical="center" wrapText="1"/>
    </xf>
    <xf numFmtId="0" fontId="5" fillId="2" borderId="16" xfId="0" applyFont="1" applyFill="1" applyBorder="1" applyAlignment="1">
      <alignment horizontal="right" vertical="center" wrapText="1"/>
    </xf>
    <xf numFmtId="173" fontId="8" fillId="2" borderId="16" xfId="0" applyNumberFormat="1" applyFont="1" applyFill="1" applyBorder="1" applyAlignment="1">
      <alignment horizontal="right" vertical="center" wrapText="1"/>
    </xf>
    <xf numFmtId="167" fontId="5" fillId="2" borderId="16" xfId="0" applyNumberFormat="1" applyFont="1" applyFill="1" applyBorder="1" applyAlignment="1">
      <alignment horizontal="right" vertical="center" wrapText="1"/>
    </xf>
    <xf numFmtId="173" fontId="5" fillId="2" borderId="16" xfId="0" applyNumberFormat="1" applyFont="1" applyFill="1" applyBorder="1" applyAlignment="1">
      <alignment horizontal="right" vertical="center" wrapText="1"/>
    </xf>
    <xf numFmtId="172" fontId="5" fillId="2" borderId="16" xfId="0" applyNumberFormat="1" applyFont="1" applyFill="1" applyBorder="1" applyAlignment="1">
      <alignment horizontal="right" vertical="center" wrapText="1"/>
    </xf>
    <xf numFmtId="0" fontId="8" fillId="2" borderId="80" xfId="0" applyFont="1" applyFill="1" applyBorder="1" applyAlignment="1">
      <alignment horizontal="left" vertical="center" wrapText="1"/>
    </xf>
    <xf numFmtId="0" fontId="5" fillId="2" borderId="80" xfId="0" applyFont="1" applyFill="1" applyBorder="1" applyAlignment="1">
      <alignment horizontal="center" vertical="center" wrapText="1"/>
    </xf>
    <xf numFmtId="165" fontId="8" fillId="2" borderId="80" xfId="0" applyNumberFormat="1" applyFont="1" applyFill="1" applyBorder="1" applyAlignment="1">
      <alignment horizontal="right" vertical="center" wrapText="1"/>
    </xf>
    <xf numFmtId="9" fontId="5" fillId="2" borderId="80" xfId="1" applyFont="1" applyFill="1" applyBorder="1" applyAlignment="1">
      <alignment horizontal="right" vertical="center" wrapText="1"/>
    </xf>
    <xf numFmtId="0" fontId="5" fillId="2" borderId="86" xfId="0" applyFont="1" applyFill="1" applyBorder="1" applyAlignment="1">
      <alignment horizontal="left" vertical="center" wrapText="1"/>
    </xf>
    <xf numFmtId="0" fontId="5" fillId="2" borderId="82" xfId="0" applyFont="1" applyFill="1" applyBorder="1" applyAlignment="1">
      <alignment horizontal="center" vertical="center" wrapText="1"/>
    </xf>
    <xf numFmtId="165" fontId="5" fillId="2" borderId="82" xfId="0" applyNumberFormat="1" applyFont="1" applyFill="1" applyBorder="1" applyAlignment="1">
      <alignment horizontal="right" vertical="center" wrapText="1"/>
    </xf>
    <xf numFmtId="165" fontId="5" fillId="2" borderId="101" xfId="0" applyNumberFormat="1" applyFont="1" applyFill="1" applyBorder="1" applyAlignment="1">
      <alignment horizontal="right" vertical="center" wrapText="1"/>
    </xf>
    <xf numFmtId="9" fontId="5" fillId="2" borderId="98" xfId="1" applyFont="1" applyFill="1" applyBorder="1" applyAlignment="1">
      <alignment horizontal="right" vertical="center" wrapText="1"/>
    </xf>
    <xf numFmtId="0" fontId="8" fillId="2" borderId="87" xfId="0" applyFont="1" applyFill="1" applyBorder="1" applyAlignment="1">
      <alignment horizontal="left" vertical="center" wrapText="1"/>
    </xf>
    <xf numFmtId="0" fontId="5" fillId="2" borderId="88" xfId="0" applyFont="1" applyFill="1" applyBorder="1" applyAlignment="1">
      <alignment horizontal="left" vertical="center" wrapText="1"/>
    </xf>
    <xf numFmtId="0" fontId="5" fillId="2" borderId="81" xfId="0" applyFont="1" applyFill="1" applyBorder="1" applyAlignment="1">
      <alignment horizontal="center" vertical="center" wrapText="1"/>
    </xf>
    <xf numFmtId="167" fontId="5" fillId="2" borderId="81" xfId="0" applyNumberFormat="1" applyFont="1" applyFill="1" applyBorder="1" applyAlignment="1">
      <alignment horizontal="right" vertical="center" wrapText="1"/>
    </xf>
    <xf numFmtId="0" fontId="5" fillId="2" borderId="100" xfId="0" applyFont="1" applyFill="1" applyBorder="1" applyAlignment="1">
      <alignment horizontal="left" vertical="center" wrapText="1"/>
    </xf>
    <xf numFmtId="0" fontId="5" fillId="2" borderId="80" xfId="0" applyFont="1" applyFill="1" applyBorder="1" applyAlignment="1">
      <alignment horizontal="left" vertical="center" wrapText="1"/>
    </xf>
    <xf numFmtId="173" fontId="5" fillId="2" borderId="82" xfId="0" applyNumberFormat="1" applyFont="1" applyFill="1" applyBorder="1" applyAlignment="1">
      <alignment horizontal="right" vertical="center" wrapText="1"/>
    </xf>
    <xf numFmtId="9" fontId="5" fillId="2" borderId="82" xfId="1" applyFont="1" applyFill="1" applyBorder="1" applyAlignment="1">
      <alignment horizontal="right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9" fillId="2" borderId="90" xfId="0" applyFont="1" applyFill="1" applyBorder="1" applyAlignment="1">
      <alignment horizontal="left" vertical="center" wrapText="1"/>
    </xf>
    <xf numFmtId="0" fontId="5" fillId="2" borderId="79" xfId="0" applyFont="1" applyFill="1" applyBorder="1" applyAlignment="1">
      <alignment horizontal="center" vertical="center" wrapText="1"/>
    </xf>
    <xf numFmtId="165" fontId="5" fillId="2" borderId="79" xfId="0" applyNumberFormat="1" applyFont="1" applyFill="1" applyBorder="1" applyAlignment="1">
      <alignment horizontal="right" vertical="center" wrapText="1"/>
    </xf>
    <xf numFmtId="9" fontId="5" fillId="2" borderId="79" xfId="1" applyFont="1" applyFill="1" applyBorder="1" applyAlignment="1">
      <alignment horizontal="right" vertical="center" wrapText="1"/>
    </xf>
    <xf numFmtId="0" fontId="5" fillId="2" borderId="91" xfId="0" applyFont="1" applyFill="1" applyBorder="1" applyAlignment="1">
      <alignment horizontal="left" vertical="center" wrapText="1"/>
    </xf>
    <xf numFmtId="0" fontId="5" fillId="2" borderId="90" xfId="0" applyFont="1" applyFill="1" applyBorder="1" applyAlignment="1">
      <alignment horizontal="left" vertical="center" wrapText="1"/>
    </xf>
    <xf numFmtId="173" fontId="5" fillId="2" borderId="79" xfId="0" applyNumberFormat="1" applyFont="1" applyFill="1" applyBorder="1" applyAlignment="1">
      <alignment horizontal="right" vertical="center" wrapText="1"/>
    </xf>
    <xf numFmtId="0" fontId="10" fillId="2" borderId="79" xfId="0" applyFont="1" applyFill="1" applyBorder="1" applyAlignment="1">
      <alignment horizontal="center" vertical="center" wrapText="1"/>
    </xf>
    <xf numFmtId="0" fontId="32" fillId="2" borderId="90" xfId="0" applyFont="1" applyFill="1" applyBorder="1" applyAlignment="1">
      <alignment wrapText="1"/>
    </xf>
    <xf numFmtId="0" fontId="32" fillId="2" borderId="84" xfId="0" applyFont="1" applyFill="1" applyBorder="1" applyAlignment="1">
      <alignment wrapText="1"/>
    </xf>
    <xf numFmtId="9" fontId="5" fillId="2" borderId="81" xfId="1" applyFont="1" applyFill="1" applyBorder="1" applyAlignment="1">
      <alignment horizontal="right" vertical="center" wrapText="1"/>
    </xf>
    <xf numFmtId="0" fontId="5" fillId="2" borderId="89" xfId="0" applyFont="1" applyFill="1" applyBorder="1" applyAlignment="1">
      <alignment horizontal="left" vertical="center" wrapText="1"/>
    </xf>
    <xf numFmtId="0" fontId="9" fillId="2" borderId="80" xfId="0" applyFont="1" applyFill="1" applyBorder="1" applyAlignment="1">
      <alignment horizontal="left" vertical="center" wrapText="1"/>
    </xf>
    <xf numFmtId="0" fontId="8" fillId="2" borderId="86" xfId="0" applyFont="1" applyFill="1" applyBorder="1" applyAlignment="1">
      <alignment horizontal="left" vertical="center" wrapText="1"/>
    </xf>
    <xf numFmtId="165" fontId="8" fillId="2" borderId="82" xfId="0" applyNumberFormat="1" applyFont="1" applyFill="1" applyBorder="1" applyAlignment="1">
      <alignment horizontal="right" vertical="center" wrapText="1"/>
    </xf>
    <xf numFmtId="0" fontId="5" fillId="2" borderId="87" xfId="0" applyFont="1" applyFill="1" applyBorder="1" applyAlignment="1">
      <alignment horizontal="left" vertical="center" wrapText="1"/>
    </xf>
    <xf numFmtId="0" fontId="5" fillId="2" borderId="79" xfId="0" applyFont="1" applyFill="1" applyBorder="1" applyAlignment="1">
      <alignment horizontal="left" vertical="center" wrapText="1"/>
    </xf>
    <xf numFmtId="165" fontId="8" fillId="2" borderId="79" xfId="0" applyNumberFormat="1" applyFont="1" applyFill="1" applyBorder="1" applyAlignment="1">
      <alignment horizontal="right" vertical="center" wrapText="1"/>
    </xf>
    <xf numFmtId="0" fontId="5" fillId="2" borderId="79" xfId="0" applyFont="1" applyFill="1" applyBorder="1" applyAlignment="1">
      <alignment horizontal="right" vertical="center" wrapText="1"/>
    </xf>
    <xf numFmtId="0" fontId="31" fillId="2" borderId="90" xfId="0" applyFont="1" applyFill="1" applyBorder="1" applyAlignment="1" applyProtection="1">
      <alignment horizontal="left" vertical="center" wrapText="1"/>
      <protection locked="0"/>
    </xf>
    <xf numFmtId="0" fontId="10" fillId="2" borderId="106" xfId="0" applyFont="1" applyFill="1" applyBorder="1" applyAlignment="1">
      <alignment horizontal="left" vertical="center" wrapText="1"/>
    </xf>
    <xf numFmtId="0" fontId="10" fillId="2" borderId="107" xfId="0" applyFont="1" applyFill="1" applyBorder="1" applyAlignment="1">
      <alignment horizontal="center" vertical="center" wrapText="1"/>
    </xf>
    <xf numFmtId="9" fontId="5" fillId="2" borderId="107" xfId="1" applyFont="1" applyFill="1" applyBorder="1" applyAlignment="1">
      <alignment horizontal="right" vertical="center" wrapText="1"/>
    </xf>
    <xf numFmtId="0" fontId="5" fillId="2" borderId="92" xfId="0" applyFont="1" applyFill="1" applyBorder="1" applyAlignment="1">
      <alignment horizontal="left" vertical="center" wrapText="1"/>
    </xf>
    <xf numFmtId="173" fontId="5" fillId="2" borderId="107" xfId="0" applyNumberFormat="1" applyFont="1" applyFill="1" applyBorder="1" applyAlignment="1">
      <alignment horizontal="right" vertical="center" wrapText="1"/>
    </xf>
    <xf numFmtId="0" fontId="8" fillId="2" borderId="102" xfId="0" applyFont="1" applyFill="1" applyBorder="1" applyAlignment="1">
      <alignment horizontal="left" vertical="center" wrapText="1"/>
    </xf>
    <xf numFmtId="0" fontId="5" fillId="2" borderId="102" xfId="0" applyFont="1" applyFill="1" applyBorder="1" applyAlignment="1">
      <alignment horizontal="center" vertical="center" wrapText="1"/>
    </xf>
    <xf numFmtId="165" fontId="8" fillId="2" borderId="102" xfId="0" applyNumberFormat="1" applyFont="1" applyFill="1" applyBorder="1" applyAlignment="1">
      <alignment horizontal="right" vertical="center" wrapText="1"/>
    </xf>
    <xf numFmtId="9" fontId="5" fillId="2" borderId="102" xfId="1" applyFont="1" applyFill="1" applyBorder="1" applyAlignment="1">
      <alignment horizontal="right" vertical="center" wrapText="1"/>
    </xf>
    <xf numFmtId="0" fontId="5" fillId="2" borderId="102" xfId="0" applyFont="1" applyFill="1" applyBorder="1" applyAlignment="1">
      <alignment horizontal="left" vertical="center" wrapText="1"/>
    </xf>
    <xf numFmtId="165" fontId="5" fillId="2" borderId="80" xfId="0" applyNumberFormat="1" applyFont="1" applyFill="1" applyBorder="1" applyAlignment="1">
      <alignment horizontal="right" vertical="center" wrapText="1"/>
    </xf>
    <xf numFmtId="0" fontId="35" fillId="2" borderId="105" xfId="0" applyFont="1" applyFill="1" applyBorder="1" applyAlignment="1">
      <alignment horizontal="left" vertical="center" wrapText="1"/>
    </xf>
    <xf numFmtId="0" fontId="35" fillId="2" borderId="122" xfId="0" applyFont="1" applyFill="1" applyBorder="1" applyAlignment="1">
      <alignment horizontal="left" vertical="center" wrapText="1"/>
    </xf>
    <xf numFmtId="0" fontId="35" fillId="2" borderId="108" xfId="0" applyFont="1" applyFill="1" applyBorder="1" applyAlignment="1">
      <alignment horizontal="left" vertical="center" wrapText="1"/>
    </xf>
    <xf numFmtId="173" fontId="5" fillId="2" borderId="81" xfId="0" applyNumberFormat="1" applyFont="1" applyFill="1" applyBorder="1" applyAlignment="1">
      <alignment horizontal="right" vertical="center" wrapText="1"/>
    </xf>
    <xf numFmtId="0" fontId="8" fillId="2" borderId="90" xfId="0" applyFont="1" applyFill="1" applyBorder="1" applyAlignment="1">
      <alignment horizontal="left" vertical="center" wrapText="1"/>
    </xf>
    <xf numFmtId="0" fontId="5" fillId="2" borderId="116" xfId="0" applyFont="1" applyFill="1" applyBorder="1" applyAlignment="1">
      <alignment horizontal="left" vertical="center" wrapText="1"/>
    </xf>
    <xf numFmtId="0" fontId="5" fillId="2" borderId="117" xfId="0" applyFont="1" applyFill="1" applyBorder="1" applyAlignment="1">
      <alignment horizontal="center" vertical="center" wrapText="1"/>
    </xf>
    <xf numFmtId="165" fontId="8" fillId="2" borderId="118" xfId="0" applyNumberFormat="1" applyFont="1" applyFill="1" applyBorder="1" applyAlignment="1">
      <alignment horizontal="right" vertical="center" wrapText="1"/>
    </xf>
    <xf numFmtId="9" fontId="5" fillId="2" borderId="117" xfId="1" applyFont="1" applyFill="1" applyBorder="1" applyAlignment="1">
      <alignment horizontal="right" vertical="center" wrapText="1"/>
    </xf>
    <xf numFmtId="0" fontId="5" fillId="2" borderId="119" xfId="0" applyFont="1" applyFill="1" applyBorder="1" applyAlignment="1">
      <alignment horizontal="left" vertical="center" wrapText="1"/>
    </xf>
    <xf numFmtId="0" fontId="9" fillId="2" borderId="112" xfId="0" applyFont="1" applyFill="1" applyBorder="1" applyAlignment="1">
      <alignment horizontal="left" vertical="center" wrapText="1"/>
    </xf>
    <xf numFmtId="0" fontId="5" fillId="2" borderId="113" xfId="0" applyFont="1" applyFill="1" applyBorder="1" applyAlignment="1">
      <alignment horizontal="center" vertical="center" wrapText="1"/>
    </xf>
    <xf numFmtId="9" fontId="8" fillId="2" borderId="113" xfId="1" applyFont="1" applyFill="1" applyBorder="1" applyAlignment="1">
      <alignment horizontal="right" vertical="center" wrapText="1"/>
    </xf>
    <xf numFmtId="0" fontId="8" fillId="2" borderId="115" xfId="0" applyFont="1" applyFill="1" applyBorder="1" applyAlignment="1">
      <alignment horizontal="left" vertical="center" wrapText="1"/>
    </xf>
    <xf numFmtId="173" fontId="5" fillId="2" borderId="22" xfId="0" applyNumberFormat="1" applyFont="1" applyFill="1" applyBorder="1" applyAlignment="1">
      <alignment horizontal="right" vertical="center" wrapText="1"/>
    </xf>
    <xf numFmtId="9" fontId="5" fillId="2" borderId="96" xfId="1" applyFont="1" applyFill="1" applyBorder="1" applyAlignment="1">
      <alignment horizontal="right" vertical="center" wrapText="1"/>
    </xf>
    <xf numFmtId="165" fontId="5" fillId="2" borderId="83" xfId="0" applyNumberFormat="1" applyFont="1" applyFill="1" applyBorder="1" applyAlignment="1">
      <alignment horizontal="right" vertical="center" wrapText="1"/>
    </xf>
    <xf numFmtId="173" fontId="8" fillId="2" borderId="97" xfId="0" applyNumberFormat="1" applyFont="1" applyFill="1" applyBorder="1" applyAlignment="1">
      <alignment horizontal="right" vertical="center" wrapText="1"/>
    </xf>
    <xf numFmtId="9" fontId="8" fillId="2" borderId="102" xfId="1" applyFont="1" applyFill="1" applyBorder="1" applyAlignment="1">
      <alignment horizontal="right" vertical="center" wrapText="1"/>
    </xf>
    <xf numFmtId="0" fontId="8" fillId="2" borderId="103" xfId="0" applyFont="1" applyFill="1" applyBorder="1" applyAlignment="1">
      <alignment horizontal="left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93" xfId="0" applyFont="1" applyFill="1" applyBorder="1" applyAlignment="1">
      <alignment horizontal="left" vertical="center" wrapText="1"/>
    </xf>
    <xf numFmtId="0" fontId="5" fillId="2" borderId="94" xfId="0" applyFont="1" applyFill="1" applyBorder="1" applyAlignment="1">
      <alignment horizontal="center" vertical="center" wrapText="1"/>
    </xf>
    <xf numFmtId="165" fontId="5" fillId="2" borderId="94" xfId="0" applyNumberFormat="1" applyFont="1" applyFill="1" applyBorder="1" applyAlignment="1">
      <alignment vertical="center" wrapText="1"/>
    </xf>
    <xf numFmtId="9" fontId="5" fillId="2" borderId="94" xfId="1" applyFont="1" applyFill="1" applyBorder="1" applyAlignment="1">
      <alignment vertical="center" wrapText="1"/>
    </xf>
    <xf numFmtId="0" fontId="5" fillId="2" borderId="95" xfId="0" applyFont="1" applyFill="1" applyBorder="1" applyAlignment="1">
      <alignment horizontal="left" vertical="center" wrapText="1"/>
    </xf>
    <xf numFmtId="165" fontId="5" fillId="2" borderId="79" xfId="0" applyNumberFormat="1" applyFont="1" applyFill="1" applyBorder="1" applyAlignment="1">
      <alignment vertical="center" wrapText="1"/>
    </xf>
    <xf numFmtId="9" fontId="5" fillId="2" borderId="79" xfId="1" applyFont="1" applyFill="1" applyBorder="1" applyAlignment="1">
      <alignment vertical="center" wrapText="1"/>
    </xf>
    <xf numFmtId="173" fontId="5" fillId="2" borderId="79" xfId="0" applyNumberFormat="1" applyFont="1" applyFill="1" applyBorder="1" applyAlignment="1">
      <alignment vertical="center" wrapText="1"/>
    </xf>
    <xf numFmtId="165" fontId="5" fillId="2" borderId="96" xfId="0" applyNumberFormat="1" applyFont="1" applyFill="1" applyBorder="1" applyAlignment="1">
      <alignment vertical="center" wrapText="1"/>
    </xf>
    <xf numFmtId="165" fontId="5" fillId="2" borderId="83" xfId="0" applyNumberFormat="1" applyFont="1" applyFill="1" applyBorder="1" applyAlignment="1">
      <alignment vertical="center" wrapText="1"/>
    </xf>
    <xf numFmtId="9" fontId="5" fillId="2" borderId="81" xfId="1" applyFont="1" applyFill="1" applyBorder="1" applyAlignment="1">
      <alignment vertical="center" wrapText="1"/>
    </xf>
    <xf numFmtId="165" fontId="8" fillId="2" borderId="80" xfId="0" applyNumberFormat="1" applyFont="1" applyFill="1" applyBorder="1" applyAlignment="1">
      <alignment vertical="center" wrapText="1"/>
    </xf>
    <xf numFmtId="9" fontId="5" fillId="2" borderId="80" xfId="1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73" fontId="5" fillId="2" borderId="4" xfId="0" applyNumberFormat="1" applyFont="1" applyFill="1" applyBorder="1" applyAlignment="1">
      <alignment horizontal="right" vertical="center" wrapText="1"/>
    </xf>
    <xf numFmtId="9" fontId="5" fillId="2" borderId="4" xfId="1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165" fontId="10" fillId="2" borderId="4" xfId="0" applyNumberFormat="1" applyFont="1" applyFill="1" applyBorder="1" applyAlignment="1">
      <alignment horizontal="right" vertical="center" wrapText="1"/>
    </xf>
    <xf numFmtId="174" fontId="5" fillId="2" borderId="4" xfId="0" applyNumberFormat="1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7" fontId="8" fillId="2" borderId="4" xfId="0" applyNumberFormat="1" applyFont="1" applyFill="1" applyBorder="1" applyAlignment="1">
      <alignment horizontal="right" vertical="center" wrapText="1"/>
    </xf>
    <xf numFmtId="165" fontId="8" fillId="2" borderId="4" xfId="0" applyNumberFormat="1" applyFont="1" applyFill="1" applyBorder="1" applyAlignment="1">
      <alignment horizontal="right" vertical="center" wrapText="1"/>
    </xf>
    <xf numFmtId="177" fontId="5" fillId="2" borderId="4" xfId="1" applyNumberFormat="1" applyFont="1" applyFill="1" applyBorder="1" applyAlignment="1">
      <alignment horizontal="right" vertical="center" wrapText="1"/>
    </xf>
    <xf numFmtId="167" fontId="5" fillId="2" borderId="4" xfId="0" applyNumberFormat="1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173" fontId="8" fillId="2" borderId="4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9" xfId="0" applyFont="1" applyFill="1" applyBorder="1" applyAlignment="1">
      <alignment horizontal="left" vertical="center" wrapText="1"/>
    </xf>
    <xf numFmtId="0" fontId="5" fillId="2" borderId="110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170" fontId="5" fillId="2" borderId="4" xfId="1" applyNumberFormat="1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9" fontId="8" fillId="2" borderId="4" xfId="1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9" fontId="5" fillId="2" borderId="4" xfId="1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111" xfId="0" applyFont="1" applyFill="1" applyBorder="1" applyAlignment="1">
      <alignment horizontal="left" vertical="center" wrapText="1"/>
    </xf>
    <xf numFmtId="0" fontId="5" fillId="2" borderId="96" xfId="0" applyFont="1" applyFill="1" applyBorder="1" applyAlignment="1">
      <alignment horizontal="left" vertical="center" wrapText="1"/>
    </xf>
    <xf numFmtId="164" fontId="5" fillId="2" borderId="79" xfId="0" applyNumberFormat="1" applyFont="1" applyFill="1" applyBorder="1" applyAlignment="1">
      <alignment horizontal="right" vertical="center" wrapText="1"/>
    </xf>
    <xf numFmtId="165" fontId="10" fillId="2" borderId="79" xfId="0" applyNumberFormat="1" applyFont="1" applyFill="1" applyBorder="1" applyAlignment="1">
      <alignment horizontal="right" vertical="center" wrapText="1"/>
    </xf>
    <xf numFmtId="167" fontId="5" fillId="2" borderId="79" xfId="0" applyNumberFormat="1" applyFont="1" applyFill="1" applyBorder="1" applyAlignment="1">
      <alignment horizontal="right" vertical="center" wrapText="1"/>
    </xf>
    <xf numFmtId="165" fontId="5" fillId="2" borderId="117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167" fontId="5" fillId="2" borderId="4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7" fillId="2" borderId="0" xfId="0" applyFont="1" applyFill="1"/>
    <xf numFmtId="0" fontId="5" fillId="2" borderId="82" xfId="0" applyFont="1" applyFill="1" applyBorder="1" applyAlignment="1">
      <alignment horizontal="right" vertical="center" wrapText="1"/>
    </xf>
    <xf numFmtId="0" fontId="5" fillId="2" borderId="81" xfId="0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0" fontId="10" fillId="2" borderId="124" xfId="0" applyFont="1" applyFill="1" applyBorder="1" applyAlignment="1">
      <alignment horizontal="center" vertical="center" wrapText="1"/>
    </xf>
    <xf numFmtId="0" fontId="35" fillId="2" borderId="125" xfId="0" applyFont="1" applyFill="1" applyBorder="1" applyAlignment="1">
      <alignment wrapText="1"/>
    </xf>
    <xf numFmtId="0" fontId="32" fillId="2" borderId="16" xfId="0" applyFont="1" applyFill="1" applyBorder="1" applyAlignment="1">
      <alignment wrapText="1"/>
    </xf>
    <xf numFmtId="177" fontId="5" fillId="2" borderId="80" xfId="1" applyNumberFormat="1" applyFont="1" applyFill="1" applyBorder="1" applyAlignment="1">
      <alignment horizontal="right" vertical="center" wrapText="1"/>
    </xf>
    <xf numFmtId="165" fontId="5" fillId="2" borderId="111" xfId="0" applyNumberFormat="1" applyFont="1" applyFill="1" applyBorder="1" applyAlignment="1">
      <alignment horizontal="right" vertical="center" wrapText="1"/>
    </xf>
    <xf numFmtId="165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78" fontId="5" fillId="2" borderId="4" xfId="0" applyNumberFormat="1" applyFont="1" applyFill="1" applyBorder="1" applyAlignment="1">
      <alignment horizontal="right" vertical="center" wrapText="1"/>
    </xf>
    <xf numFmtId="173" fontId="8" fillId="2" borderId="80" xfId="0" applyNumberFormat="1" applyFont="1" applyFill="1" applyBorder="1" applyAlignment="1">
      <alignment horizontal="right" vertical="center" wrapText="1"/>
    </xf>
    <xf numFmtId="0" fontId="10" fillId="2" borderId="16" xfId="0" applyFont="1" applyFill="1" applyBorder="1" applyAlignment="1">
      <alignment horizontal="left" vertical="center" wrapText="1"/>
    </xf>
    <xf numFmtId="167" fontId="8" fillId="2" borderId="16" xfId="0" applyNumberFormat="1" applyFont="1" applyFill="1" applyBorder="1" applyAlignment="1">
      <alignment horizontal="right" vertical="center" wrapText="1"/>
    </xf>
    <xf numFmtId="167" fontId="8" fillId="2" borderId="80" xfId="0" applyNumberFormat="1" applyFont="1" applyFill="1" applyBorder="1" applyAlignment="1">
      <alignment horizontal="right" vertical="center" wrapText="1"/>
    </xf>
    <xf numFmtId="173" fontId="8" fillId="2" borderId="114" xfId="0" applyNumberFormat="1" applyFont="1" applyFill="1" applyBorder="1" applyAlignment="1">
      <alignment horizontal="right" vertical="center" wrapText="1"/>
    </xf>
    <xf numFmtId="173" fontId="5" fillId="2" borderId="0" xfId="0" applyNumberFormat="1" applyFont="1" applyFill="1" applyAlignment="1">
      <alignment horizontal="right" vertical="center" wrapText="1"/>
    </xf>
    <xf numFmtId="179" fontId="19" fillId="2" borderId="123" xfId="0" applyNumberFormat="1" applyFont="1" applyFill="1" applyBorder="1" applyAlignment="1">
      <alignment horizontal="center" vertical="center" wrapText="1"/>
    </xf>
    <xf numFmtId="165" fontId="5" fillId="2" borderId="107" xfId="0" applyNumberFormat="1" applyFont="1" applyFill="1" applyBorder="1" applyAlignment="1">
      <alignment horizontal="right" vertical="center" wrapText="1"/>
    </xf>
    <xf numFmtId="0" fontId="5" fillId="2" borderId="97" xfId="0" applyFont="1" applyFill="1" applyBorder="1" applyAlignment="1">
      <alignment horizontal="center" vertical="center" wrapText="1"/>
    </xf>
    <xf numFmtId="173" fontId="8" fillId="2" borderId="103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5" fillId="2" borderId="91" xfId="0" applyFont="1" applyFill="1" applyBorder="1" applyAlignment="1">
      <alignment horizontal="right" vertical="center" wrapText="1"/>
    </xf>
    <xf numFmtId="165" fontId="11" fillId="2" borderId="79" xfId="0" applyNumberFormat="1" applyFont="1" applyFill="1" applyBorder="1" applyAlignment="1">
      <alignment vertical="center" wrapText="1"/>
    </xf>
    <xf numFmtId="167" fontId="8" fillId="2" borderId="113" xfId="0" applyNumberFormat="1" applyFont="1" applyFill="1" applyBorder="1" applyAlignment="1">
      <alignment horizontal="right" vertical="center" wrapText="1"/>
    </xf>
    <xf numFmtId="0" fontId="37" fillId="2" borderId="123" xfId="0" applyFont="1" applyFill="1" applyBorder="1" applyAlignment="1">
      <alignment horizontal="left" vertical="center" wrapText="1"/>
    </xf>
    <xf numFmtId="175" fontId="5" fillId="2" borderId="4" xfId="0" applyNumberFormat="1" applyFont="1" applyFill="1" applyBorder="1" applyAlignment="1">
      <alignment horizontal="right" vertical="center" wrapText="1"/>
    </xf>
    <xf numFmtId="0" fontId="35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right" vertical="center" wrapText="1"/>
    </xf>
    <xf numFmtId="9" fontId="5" fillId="2" borderId="0" xfId="1" applyFont="1" applyFill="1" applyBorder="1" applyAlignment="1">
      <alignment horizontal="right" vertical="center" wrapText="1"/>
    </xf>
    <xf numFmtId="0" fontId="5" fillId="2" borderId="129" xfId="0" applyFont="1" applyFill="1" applyBorder="1" applyAlignment="1">
      <alignment horizontal="left" vertical="center" wrapText="1"/>
    </xf>
    <xf numFmtId="183" fontId="5" fillId="2" borderId="16" xfId="0" applyNumberFormat="1" applyFont="1" applyFill="1" applyBorder="1" applyAlignment="1">
      <alignment horizontal="right" vertical="center" wrapText="1"/>
    </xf>
    <xf numFmtId="166" fontId="5" fillId="2" borderId="16" xfId="0" applyNumberFormat="1" applyFont="1" applyFill="1" applyBorder="1" applyAlignment="1">
      <alignment horizontal="right" vertical="center" wrapText="1"/>
    </xf>
    <xf numFmtId="182" fontId="5" fillId="2" borderId="16" xfId="0" applyNumberFormat="1" applyFont="1" applyFill="1" applyBorder="1" applyAlignment="1">
      <alignment horizontal="right" vertical="center" wrapText="1"/>
    </xf>
    <xf numFmtId="179" fontId="22" fillId="2" borderId="126" xfId="0" applyNumberFormat="1" applyFont="1" applyFill="1" applyBorder="1" applyAlignment="1">
      <alignment horizontal="right" vertical="center" wrapText="1"/>
    </xf>
    <xf numFmtId="180" fontId="22" fillId="2" borderId="126" xfId="0" applyNumberFormat="1" applyFont="1" applyFill="1" applyBorder="1" applyAlignment="1">
      <alignment horizontal="right" vertical="center" wrapText="1"/>
    </xf>
    <xf numFmtId="167" fontId="5" fillId="2" borderId="82" xfId="0" applyNumberFormat="1" applyFont="1" applyFill="1" applyBorder="1" applyAlignment="1">
      <alignment horizontal="right" vertical="center" wrapText="1"/>
    </xf>
    <xf numFmtId="179" fontId="40" fillId="3" borderId="16" xfId="0" applyNumberFormat="1" applyFont="1" applyFill="1" applyBorder="1" applyAlignment="1">
      <alignment horizontal="center" vertical="center" wrapText="1"/>
    </xf>
    <xf numFmtId="164" fontId="5" fillId="2" borderId="81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5" fontId="5" fillId="2" borderId="99" xfId="0" applyNumberFormat="1" applyFont="1" applyFill="1" applyBorder="1" applyAlignment="1">
      <alignment horizontal="right" vertical="center" wrapText="1"/>
    </xf>
    <xf numFmtId="179" fontId="38" fillId="2" borderId="123" xfId="0" applyNumberFormat="1" applyFont="1" applyFill="1" applyBorder="1" applyAlignment="1">
      <alignment horizontal="center" vertical="center" wrapText="1"/>
    </xf>
    <xf numFmtId="180" fontId="19" fillId="2" borderId="123" xfId="0" applyNumberFormat="1" applyFont="1" applyFill="1" applyBorder="1" applyAlignment="1">
      <alignment horizontal="center" vertical="center" wrapText="1"/>
    </xf>
    <xf numFmtId="165" fontId="5" fillId="2" borderId="102" xfId="0" applyNumberFormat="1" applyFont="1" applyFill="1" applyBorder="1" applyAlignment="1">
      <alignment horizontal="right" vertical="center" wrapText="1"/>
    </xf>
    <xf numFmtId="166" fontId="5" fillId="2" borderId="79" xfId="0" applyNumberFormat="1" applyFont="1" applyFill="1" applyBorder="1" applyAlignment="1">
      <alignment horizontal="right" vertical="center" wrapText="1"/>
    </xf>
    <xf numFmtId="164" fontId="5" fillId="2" borderId="82" xfId="0" applyNumberFormat="1" applyFont="1" applyFill="1" applyBorder="1" applyAlignment="1">
      <alignment horizontal="right" vertical="center" wrapText="1"/>
    </xf>
    <xf numFmtId="0" fontId="5" fillId="2" borderId="117" xfId="0" applyFont="1" applyFill="1" applyBorder="1" applyAlignment="1">
      <alignment horizontal="right" vertical="center" wrapText="1"/>
    </xf>
    <xf numFmtId="173" fontId="8" fillId="2" borderId="113" xfId="0" applyNumberFormat="1" applyFont="1" applyFill="1" applyBorder="1" applyAlignment="1">
      <alignment horizontal="right" vertical="center" wrapText="1"/>
    </xf>
    <xf numFmtId="166" fontId="5" fillId="2" borderId="81" xfId="0" applyNumberFormat="1" applyFont="1" applyFill="1" applyBorder="1" applyAlignment="1">
      <alignment horizontal="right" vertical="center" wrapText="1"/>
    </xf>
    <xf numFmtId="167" fontId="5" fillId="2" borderId="79" xfId="0" applyNumberFormat="1" applyFont="1" applyFill="1" applyBorder="1" applyAlignment="1">
      <alignment vertical="center" wrapText="1"/>
    </xf>
    <xf numFmtId="164" fontId="29" fillId="2" borderId="4" xfId="0" applyNumberFormat="1" applyFont="1" applyFill="1" applyBorder="1" applyAlignment="1">
      <alignment horizontal="right" vertical="center" wrapText="1"/>
    </xf>
    <xf numFmtId="166" fontId="5" fillId="2" borderId="4" xfId="0" applyNumberFormat="1" applyFont="1" applyFill="1" applyBorder="1" applyAlignment="1">
      <alignment horizontal="right" vertical="center" wrapText="1"/>
    </xf>
    <xf numFmtId="179" fontId="39" fillId="2" borderId="126" xfId="0" applyNumberFormat="1" applyFont="1" applyFill="1" applyBorder="1" applyAlignment="1">
      <alignment horizontal="center" vertical="center" wrapText="1"/>
    </xf>
    <xf numFmtId="181" fontId="39" fillId="2" borderId="126" xfId="0" applyNumberFormat="1" applyFont="1" applyFill="1" applyBorder="1" applyAlignment="1" applyProtection="1">
      <alignment horizontal="right" vertical="center"/>
      <protection locked="0"/>
    </xf>
    <xf numFmtId="181" fontId="29" fillId="2" borderId="126" xfId="0" applyNumberFormat="1" applyFont="1" applyFill="1" applyBorder="1" applyAlignment="1" applyProtection="1">
      <alignment horizontal="right" vertical="center"/>
      <protection locked="0"/>
    </xf>
    <xf numFmtId="164" fontId="5" fillId="2" borderId="7" xfId="0" applyNumberFormat="1" applyFont="1" applyFill="1" applyBorder="1" applyAlignment="1">
      <alignment horizontal="right" vertical="center" wrapText="1"/>
    </xf>
    <xf numFmtId="165" fontId="5" fillId="2" borderId="110" xfId="0" applyNumberFormat="1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182" fontId="5" fillId="2" borderId="16" xfId="0" applyNumberFormat="1" applyFont="1" applyFill="1" applyBorder="1" applyAlignment="1">
      <alignment horizontal="center" vertical="center" wrapText="1"/>
    </xf>
    <xf numFmtId="172" fontId="22" fillId="2" borderId="126" xfId="2" applyNumberFormat="1" applyFont="1" applyFill="1" applyBorder="1" applyAlignment="1">
      <alignment horizontal="center" vertical="center" wrapText="1"/>
    </xf>
    <xf numFmtId="182" fontId="5" fillId="2" borderId="20" xfId="0" applyNumberFormat="1" applyFont="1" applyFill="1" applyBorder="1" applyAlignment="1">
      <alignment horizontal="center" vertical="center" wrapText="1"/>
    </xf>
    <xf numFmtId="166" fontId="22" fillId="2" borderId="126" xfId="2" applyNumberFormat="1" applyFont="1" applyFill="1" applyBorder="1" applyAlignment="1">
      <alignment horizontal="center" vertical="center" wrapText="1"/>
    </xf>
    <xf numFmtId="0" fontId="22" fillId="2" borderId="126" xfId="0" applyFont="1" applyFill="1" applyBorder="1" applyAlignment="1">
      <alignment horizontal="center" vertical="center"/>
    </xf>
    <xf numFmtId="165" fontId="8" fillId="2" borderId="130" xfId="0" applyNumberFormat="1" applyFont="1" applyFill="1" applyBorder="1" applyAlignment="1">
      <alignment horizontal="right" vertical="center" wrapText="1"/>
    </xf>
    <xf numFmtId="165" fontId="5" fillId="2" borderId="131" xfId="0" applyNumberFormat="1" applyFont="1" applyFill="1" applyBorder="1" applyAlignment="1">
      <alignment horizontal="right" vertical="center" wrapText="1"/>
    </xf>
    <xf numFmtId="9" fontId="5" fillId="2" borderId="124" xfId="1" applyFont="1" applyFill="1" applyBorder="1" applyAlignment="1">
      <alignment horizontal="right" vertical="center" wrapText="1"/>
    </xf>
    <xf numFmtId="165" fontId="5" fillId="2" borderId="13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/>
    <xf numFmtId="0" fontId="35" fillId="2" borderId="133" xfId="0" applyFont="1" applyFill="1" applyBorder="1" applyAlignment="1">
      <alignment horizontal="left" vertical="center" wrapText="1"/>
    </xf>
    <xf numFmtId="0" fontId="35" fillId="2" borderId="16" xfId="0" applyFont="1" applyFill="1" applyBorder="1" applyAlignment="1">
      <alignment horizontal="left" vertical="center" wrapText="1"/>
    </xf>
    <xf numFmtId="165" fontId="5" fillId="2" borderId="134" xfId="0" applyNumberFormat="1" applyFont="1" applyFill="1" applyBorder="1" applyAlignment="1">
      <alignment horizontal="right" vertical="center" wrapText="1"/>
    </xf>
    <xf numFmtId="179" fontId="19" fillId="2" borderId="135" xfId="0" applyNumberFormat="1" applyFont="1" applyFill="1" applyBorder="1" applyAlignment="1">
      <alignment horizontal="center" vertical="center" wrapText="1"/>
    </xf>
    <xf numFmtId="165" fontId="5" fillId="2" borderId="136" xfId="0" applyNumberFormat="1" applyFont="1" applyFill="1" applyBorder="1" applyAlignment="1">
      <alignment horizontal="right" vertical="center" wrapText="1"/>
    </xf>
    <xf numFmtId="9" fontId="5" fillId="2" borderId="136" xfId="1" applyFont="1" applyFill="1" applyBorder="1" applyAlignment="1">
      <alignment horizontal="right" vertical="center" wrapText="1"/>
    </xf>
    <xf numFmtId="179" fontId="19" fillId="2" borderId="16" xfId="0" applyNumberFormat="1" applyFont="1" applyFill="1" applyBorder="1" applyAlignment="1">
      <alignment horizontal="center" vertical="center" wrapText="1"/>
    </xf>
    <xf numFmtId="179" fontId="19" fillId="2" borderId="20" xfId="0" applyNumberFormat="1" applyFont="1" applyFill="1" applyBorder="1" applyAlignment="1">
      <alignment horizontal="center" vertical="center" wrapText="1"/>
    </xf>
    <xf numFmtId="165" fontId="5" fillId="2" borderId="20" xfId="0" applyNumberFormat="1" applyFont="1" applyFill="1" applyBorder="1" applyAlignment="1">
      <alignment horizontal="right" vertical="center" wrapText="1"/>
    </xf>
    <xf numFmtId="173" fontId="5" fillId="2" borderId="20" xfId="0" applyNumberFormat="1" applyFont="1" applyFill="1" applyBorder="1" applyAlignment="1">
      <alignment horizontal="right" vertical="center" wrapText="1"/>
    </xf>
    <xf numFmtId="9" fontId="5" fillId="2" borderId="20" xfId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9" fontId="5" fillId="2" borderId="1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5" fillId="2" borderId="80" xfId="0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left" vertical="center" wrapText="1"/>
    </xf>
    <xf numFmtId="0" fontId="8" fillId="0" borderId="83" xfId="0" applyFont="1" applyBorder="1" applyAlignment="1">
      <alignment horizontal="left" vertical="center" wrapText="1"/>
    </xf>
    <xf numFmtId="0" fontId="8" fillId="0" borderId="85" xfId="0" applyFont="1" applyBorder="1" applyAlignment="1">
      <alignment horizontal="left" vertical="center" wrapText="1"/>
    </xf>
    <xf numFmtId="0" fontId="8" fillId="2" borderId="90" xfId="0" applyFont="1" applyFill="1" applyBorder="1" applyAlignment="1">
      <alignment horizontal="left" vertical="center" wrapText="1"/>
    </xf>
    <xf numFmtId="0" fontId="8" fillId="2" borderId="79" xfId="0" applyFont="1" applyFill="1" applyBorder="1" applyAlignment="1">
      <alignment horizontal="left" vertical="center" wrapText="1"/>
    </xf>
    <xf numFmtId="0" fontId="8" fillId="2" borderId="9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165" fontId="8" fillId="2" borderId="16" xfId="0" applyNumberFormat="1" applyFont="1" applyFill="1" applyBorder="1" applyAlignment="1">
      <alignment horizontal="right" vertical="center" wrapText="1"/>
    </xf>
    <xf numFmtId="165" fontId="5" fillId="2" borderId="16" xfId="0" applyNumberFormat="1" applyFont="1" applyFill="1" applyBorder="1" applyAlignment="1">
      <alignment horizontal="right" vertical="center" wrapText="1"/>
    </xf>
    <xf numFmtId="167" fontId="8" fillId="2" borderId="16" xfId="0" applyNumberFormat="1" applyFont="1" applyFill="1" applyBorder="1" applyAlignment="1">
      <alignment horizontal="right" vertical="center" wrapText="1"/>
    </xf>
    <xf numFmtId="9" fontId="5" fillId="2" borderId="16" xfId="1" applyFont="1" applyFill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2" borderId="1" xfId="1" applyFont="1" applyFill="1" applyBorder="1" applyAlignment="1">
      <alignment horizontal="center" vertical="center" wrapText="1"/>
    </xf>
    <xf numFmtId="9" fontId="5" fillId="2" borderId="3" xfId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22" fillId="2" borderId="38" xfId="0" applyNumberFormat="1" applyFont="1" applyFill="1" applyBorder="1" applyAlignment="1">
      <alignment horizontal="center" wrapText="1"/>
    </xf>
    <xf numFmtId="1" fontId="22" fillId="2" borderId="40" xfId="0" applyNumberFormat="1" applyFont="1" applyFill="1" applyBorder="1" applyAlignment="1">
      <alignment horizontal="center" wrapText="1"/>
    </xf>
    <xf numFmtId="1" fontId="22" fillId="2" borderId="38" xfId="0" applyNumberFormat="1" applyFont="1" applyFill="1" applyBorder="1" applyAlignment="1">
      <alignment horizontal="center" vertical="center" wrapText="1"/>
    </xf>
    <xf numFmtId="1" fontId="22" fillId="2" borderId="40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" fontId="22" fillId="2" borderId="41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 wrapText="1"/>
    </xf>
    <xf numFmtId="167" fontId="22" fillId="2" borderId="38" xfId="0" applyNumberFormat="1" applyFont="1" applyFill="1" applyBorder="1" applyAlignment="1">
      <alignment horizontal="center" vertical="center" wrapText="1"/>
    </xf>
    <xf numFmtId="167" fontId="22" fillId="2" borderId="40" xfId="0" applyNumberFormat="1" applyFont="1" applyFill="1" applyBorder="1" applyAlignment="1">
      <alignment horizontal="center" vertical="center" wrapText="1"/>
    </xf>
    <xf numFmtId="167" fontId="22" fillId="2" borderId="127" xfId="0" applyNumberFormat="1" applyFont="1" applyFill="1" applyBorder="1" applyAlignment="1">
      <alignment horizontal="center" vertical="center" wrapText="1"/>
    </xf>
    <xf numFmtId="167" fontId="22" fillId="2" borderId="23" xfId="0" applyNumberFormat="1" applyFont="1" applyFill="1" applyBorder="1" applyAlignment="1">
      <alignment horizontal="center" vertical="center" wrapText="1"/>
    </xf>
    <xf numFmtId="173" fontId="5" fillId="2" borderId="1" xfId="0" applyNumberFormat="1" applyFont="1" applyFill="1" applyBorder="1" applyAlignment="1">
      <alignment horizontal="center" vertical="center" wrapText="1"/>
    </xf>
    <xf numFmtId="173" fontId="5" fillId="2" borderId="3" xfId="0" applyNumberFormat="1" applyFont="1" applyFill="1" applyBorder="1" applyAlignment="1">
      <alignment horizontal="center" vertical="center" wrapText="1"/>
    </xf>
    <xf numFmtId="167" fontId="5" fillId="2" borderId="10" xfId="0" applyNumberFormat="1" applyFont="1" applyFill="1" applyBorder="1" applyAlignment="1">
      <alignment horizontal="center" vertical="center" wrapText="1"/>
    </xf>
    <xf numFmtId="167" fontId="5" fillId="2" borderId="12" xfId="0" applyNumberFormat="1" applyFont="1" applyFill="1" applyBorder="1" applyAlignment="1">
      <alignment horizontal="center" vertical="center" wrapText="1"/>
    </xf>
    <xf numFmtId="167" fontId="5" fillId="2" borderId="128" xfId="0" applyNumberFormat="1" applyFont="1" applyFill="1" applyBorder="1" applyAlignment="1">
      <alignment horizontal="center" vertical="center" wrapText="1"/>
    </xf>
    <xf numFmtId="167" fontId="5" fillId="2" borderId="25" xfId="0" applyNumberFormat="1" applyFont="1" applyFill="1" applyBorder="1" applyAlignment="1">
      <alignment horizontal="center" vertical="center" wrapText="1"/>
    </xf>
    <xf numFmtId="173" fontId="5" fillId="2" borderId="2" xfId="0" applyNumberFormat="1" applyFont="1" applyFill="1" applyBorder="1" applyAlignment="1">
      <alignment horizontal="center" vertical="center" wrapText="1"/>
    </xf>
    <xf numFmtId="167" fontId="5" fillId="2" borderId="6" xfId="0" applyNumberFormat="1" applyFont="1" applyFill="1" applyBorder="1" applyAlignment="1">
      <alignment horizontal="center" vertical="center" wrapText="1"/>
    </xf>
    <xf numFmtId="167" fontId="5" fillId="2" borderId="1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68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8" fontId="5" fillId="2" borderId="3" xfId="0" applyNumberFormat="1" applyFont="1" applyFill="1" applyBorder="1" applyAlignment="1">
      <alignment horizontal="center" vertical="center" wrapText="1"/>
    </xf>
    <xf numFmtId="167" fontId="22" fillId="2" borderId="6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7" fontId="5" fillId="2" borderId="53" xfId="0" applyNumberFormat="1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>
      <alignment horizontal="center" vertical="center" wrapText="1"/>
    </xf>
    <xf numFmtId="167" fontId="5" fillId="2" borderId="9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9" fontId="5" fillId="2" borderId="9" xfId="1" applyFont="1" applyFill="1" applyBorder="1" applyAlignment="1">
      <alignment horizontal="center" vertical="center" wrapText="1"/>
    </xf>
    <xf numFmtId="9" fontId="5" fillId="2" borderId="54" xfId="1" applyFont="1" applyFill="1" applyBorder="1" applyAlignment="1">
      <alignment horizontal="center" vertical="center" wrapText="1"/>
    </xf>
    <xf numFmtId="165" fontId="29" fillId="2" borderId="41" xfId="0" applyNumberFormat="1" applyFont="1" applyFill="1" applyBorder="1" applyAlignment="1">
      <alignment horizontal="right" vertical="center" wrapText="1"/>
    </xf>
    <xf numFmtId="165" fontId="29" fillId="2" borderId="24" xfId="0" applyNumberFormat="1" applyFont="1" applyFill="1" applyBorder="1" applyAlignment="1">
      <alignment horizontal="right" vertical="center" wrapText="1"/>
    </xf>
    <xf numFmtId="165" fontId="29" fillId="2" borderId="25" xfId="0" applyNumberFormat="1" applyFont="1" applyFill="1" applyBorder="1" applyAlignment="1">
      <alignment horizontal="right" vertical="center" wrapText="1"/>
    </xf>
    <xf numFmtId="169" fontId="21" fillId="2" borderId="42" xfId="0" applyNumberFormat="1" applyFont="1" applyFill="1" applyBorder="1" applyAlignment="1">
      <alignment horizontal="center" vertical="center" wrapText="1"/>
    </xf>
    <xf numFmtId="169" fontId="21" fillId="2" borderId="72" xfId="0" applyNumberFormat="1" applyFont="1" applyFill="1" applyBorder="1" applyAlignment="1">
      <alignment horizontal="center" vertical="center" wrapText="1"/>
    </xf>
    <xf numFmtId="169" fontId="21" fillId="2" borderId="104" xfId="0" applyNumberFormat="1" applyFont="1" applyFill="1" applyBorder="1" applyAlignment="1">
      <alignment horizontal="center" vertical="center" wrapText="1"/>
    </xf>
    <xf numFmtId="167" fontId="29" fillId="2" borderId="39" xfId="0" applyNumberFormat="1" applyFont="1" applyFill="1" applyBorder="1" applyAlignment="1">
      <alignment horizontal="right" vertical="center" wrapText="1"/>
    </xf>
    <xf numFmtId="49" fontId="23" fillId="0" borderId="22" xfId="0" applyNumberFormat="1" applyFont="1" applyBorder="1" applyAlignment="1">
      <alignment horizontal="left" vertical="center" wrapText="1"/>
    </xf>
    <xf numFmtId="171" fontId="29" fillId="2" borderId="76" xfId="0" applyNumberFormat="1" applyFont="1" applyFill="1" applyBorder="1" applyAlignment="1">
      <alignment horizontal="right" vertical="center" wrapText="1"/>
    </xf>
    <xf numFmtId="171" fontId="29" fillId="2" borderId="77" xfId="0" applyNumberFormat="1" applyFont="1" applyFill="1" applyBorder="1" applyAlignment="1">
      <alignment horizontal="right" vertical="center" wrapText="1"/>
    </xf>
    <xf numFmtId="171" fontId="29" fillId="2" borderId="78" xfId="0" applyNumberFormat="1" applyFont="1" applyFill="1" applyBorder="1" applyAlignment="1">
      <alignment horizontal="right" vertical="center" wrapText="1"/>
    </xf>
    <xf numFmtId="167" fontId="29" fillId="2" borderId="22" xfId="0" applyNumberFormat="1" applyFont="1" applyFill="1" applyBorder="1" applyAlignment="1">
      <alignment horizontal="right" vertical="center" wrapText="1"/>
    </xf>
    <xf numFmtId="165" fontId="29" fillId="2" borderId="76" xfId="0" applyNumberFormat="1" applyFont="1" applyFill="1" applyBorder="1" applyAlignment="1">
      <alignment horizontal="right" vertical="center" wrapText="1"/>
    </xf>
    <xf numFmtId="165" fontId="29" fillId="2" borderId="77" xfId="0" applyNumberFormat="1" applyFont="1" applyFill="1" applyBorder="1" applyAlignment="1">
      <alignment horizontal="right" vertical="center" wrapText="1"/>
    </xf>
    <xf numFmtId="165" fontId="29" fillId="2" borderId="58" xfId="0" applyNumberFormat="1" applyFont="1" applyFill="1" applyBorder="1" applyAlignment="1">
      <alignment horizontal="right" vertical="center" wrapText="1"/>
    </xf>
    <xf numFmtId="49" fontId="24" fillId="0" borderId="41" xfId="0" applyNumberFormat="1" applyFont="1" applyBorder="1" applyAlignment="1">
      <alignment horizontal="left" vertical="center" wrapText="1"/>
    </xf>
    <xf numFmtId="49" fontId="24" fillId="0" borderId="24" xfId="0" applyNumberFormat="1" applyFont="1" applyBorder="1" applyAlignment="1">
      <alignment horizontal="left" vertical="center" wrapText="1"/>
    </xf>
    <xf numFmtId="49" fontId="24" fillId="0" borderId="65" xfId="0" applyNumberFormat="1" applyFont="1" applyBorder="1" applyAlignment="1">
      <alignment horizontal="left" vertical="center" wrapText="1"/>
    </xf>
    <xf numFmtId="169" fontId="21" fillId="2" borderId="16" xfId="0" applyNumberFormat="1" applyFont="1" applyFill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169" fontId="21" fillId="2" borderId="20" xfId="0" applyNumberFormat="1" applyFont="1" applyFill="1" applyBorder="1" applyAlignment="1">
      <alignment horizontal="center" vertical="center" wrapText="1"/>
    </xf>
    <xf numFmtId="169" fontId="21" fillId="2" borderId="75" xfId="0" applyNumberFormat="1" applyFont="1" applyFill="1" applyBorder="1" applyAlignment="1">
      <alignment horizontal="center" vertical="center" wrapText="1"/>
    </xf>
    <xf numFmtId="169" fontId="21" fillId="2" borderId="17" xfId="0" applyNumberFormat="1" applyFont="1" applyFill="1" applyBorder="1" applyAlignment="1">
      <alignment horizontal="center" vertical="center" wrapText="1"/>
    </xf>
    <xf numFmtId="169" fontId="21" fillId="2" borderId="18" xfId="0" applyNumberFormat="1" applyFont="1" applyFill="1" applyBorder="1" applyAlignment="1">
      <alignment horizontal="center" vertical="center" wrapText="1"/>
    </xf>
    <xf numFmtId="169" fontId="21" fillId="2" borderId="67" xfId="0" applyNumberFormat="1" applyFont="1" applyFill="1" applyBorder="1" applyAlignment="1">
      <alignment horizontal="center" vertical="center" wrapText="1"/>
    </xf>
    <xf numFmtId="169" fontId="21" fillId="2" borderId="26" xfId="0" applyNumberFormat="1" applyFont="1" applyFill="1" applyBorder="1" applyAlignment="1">
      <alignment horizontal="center" vertical="center" wrapText="1"/>
    </xf>
    <xf numFmtId="169" fontId="21" fillId="2" borderId="64" xfId="0" applyNumberFormat="1" applyFont="1" applyFill="1" applyBorder="1" applyAlignment="1">
      <alignment horizontal="center" vertical="center" wrapText="1"/>
    </xf>
    <xf numFmtId="169" fontId="21" fillId="2" borderId="70" xfId="0" applyNumberFormat="1" applyFont="1" applyFill="1" applyBorder="1" applyAlignment="1">
      <alignment horizontal="center" vertical="center" wrapText="1"/>
    </xf>
    <xf numFmtId="169" fontId="21" fillId="2" borderId="76" xfId="0" applyNumberFormat="1" applyFont="1" applyFill="1" applyBorder="1" applyAlignment="1">
      <alignment horizontal="center" vertical="center" wrapText="1"/>
    </xf>
    <xf numFmtId="169" fontId="21" fillId="2" borderId="77" xfId="0" applyNumberFormat="1" applyFont="1" applyFill="1" applyBorder="1" applyAlignment="1">
      <alignment horizontal="center" vertical="center" wrapText="1"/>
    </xf>
    <xf numFmtId="169" fontId="21" fillId="2" borderId="58" xfId="0" applyNumberFormat="1" applyFont="1" applyFill="1" applyBorder="1" applyAlignment="1">
      <alignment horizontal="center" vertical="center" wrapText="1"/>
    </xf>
    <xf numFmtId="0" fontId="28" fillId="2" borderId="28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0" fontId="28" fillId="2" borderId="37" xfId="0" applyFont="1" applyFill="1" applyBorder="1" applyAlignment="1">
      <alignment horizontal="center" vertical="center" wrapText="1"/>
    </xf>
    <xf numFmtId="169" fontId="21" fillId="2" borderId="22" xfId="0" applyNumberFormat="1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69" fontId="21" fillId="2" borderId="66" xfId="0" applyNumberFormat="1" applyFont="1" applyFill="1" applyBorder="1" applyAlignment="1">
      <alignment horizontal="center" vertical="center" wrapText="1"/>
    </xf>
    <xf numFmtId="169" fontId="21" fillId="2" borderId="21" xfId="0" applyNumberFormat="1" applyFont="1" applyFill="1" applyBorder="1" applyAlignment="1">
      <alignment horizontal="center" vertical="center" wrapText="1"/>
    </xf>
    <xf numFmtId="169" fontId="21" fillId="2" borderId="69" xfId="0" applyNumberFormat="1" applyFont="1" applyFill="1" applyBorder="1" applyAlignment="1">
      <alignment horizontal="center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0" fontId="15" fillId="0" borderId="39" xfId="0" applyFont="1" applyBorder="1" applyAlignment="1">
      <alignment horizontal="center" vertical="center" wrapText="1"/>
    </xf>
    <xf numFmtId="49" fontId="23" fillId="0" borderId="16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19" fillId="0" borderId="28" xfId="0" applyNumberFormat="1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49" fontId="25" fillId="0" borderId="75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left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69" fontId="21" fillId="2" borderId="31" xfId="0" applyNumberFormat="1" applyFont="1" applyFill="1" applyBorder="1" applyAlignment="1">
      <alignment horizontal="left" vertical="top" wrapText="1"/>
    </xf>
    <xf numFmtId="169" fontId="21" fillId="2" borderId="31" xfId="0" applyNumberFormat="1" applyFont="1" applyFill="1" applyBorder="1" applyAlignment="1">
      <alignment horizontal="center" vertical="center" wrapText="1"/>
    </xf>
    <xf numFmtId="3" fontId="21" fillId="0" borderId="71" xfId="0" applyNumberFormat="1" applyFont="1" applyBorder="1" applyAlignment="1">
      <alignment horizontal="center" vertical="center" wrapText="1"/>
    </xf>
    <xf numFmtId="3" fontId="21" fillId="0" borderId="72" xfId="0" applyNumberFormat="1" applyFont="1" applyBorder="1" applyAlignment="1">
      <alignment horizontal="center" vertical="center" wrapText="1"/>
    </xf>
    <xf numFmtId="3" fontId="21" fillId="0" borderId="73" xfId="0" applyNumberFormat="1" applyFont="1" applyBorder="1" applyAlignment="1">
      <alignment horizontal="center" vertical="center" wrapText="1"/>
    </xf>
    <xf numFmtId="171" fontId="29" fillId="2" borderId="33" xfId="0" applyNumberFormat="1" applyFont="1" applyFill="1" applyBorder="1" applyAlignment="1">
      <alignment horizontal="right" vertical="center" wrapText="1"/>
    </xf>
    <xf numFmtId="171" fontId="29" fillId="2" borderId="120" xfId="0" applyNumberFormat="1" applyFont="1" applyFill="1" applyBorder="1" applyAlignment="1">
      <alignment horizontal="right" vertical="center" wrapText="1"/>
    </xf>
    <xf numFmtId="171" fontId="29" fillId="2" borderId="63" xfId="0" applyNumberFormat="1" applyFont="1" applyFill="1" applyBorder="1" applyAlignment="1">
      <alignment horizontal="right" vertical="center" wrapText="1"/>
    </xf>
    <xf numFmtId="165" fontId="29" fillId="2" borderId="33" xfId="0" applyNumberFormat="1" applyFont="1" applyFill="1" applyBorder="1" applyAlignment="1">
      <alignment horizontal="right" vertical="center" wrapText="1"/>
    </xf>
    <xf numFmtId="165" fontId="29" fillId="2" borderId="120" xfId="0" applyNumberFormat="1" applyFont="1" applyFill="1" applyBorder="1" applyAlignment="1">
      <alignment horizontal="right" vertical="center" wrapText="1"/>
    </xf>
    <xf numFmtId="165" fontId="29" fillId="2" borderId="121" xfId="0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9" fontId="5" fillId="2" borderId="28" xfId="1" applyFont="1" applyFill="1" applyBorder="1" applyAlignment="1">
      <alignment horizontal="center" vertical="center" wrapText="1"/>
    </xf>
    <xf numFmtId="9" fontId="5" fillId="2" borderId="29" xfId="1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167" fontId="5" fillId="2" borderId="27" xfId="0" applyNumberFormat="1" applyFont="1" applyFill="1" applyBorder="1" applyAlignment="1">
      <alignment horizontal="center" vertical="center" wrapText="1"/>
    </xf>
    <xf numFmtId="167" fontId="5" fillId="2" borderId="28" xfId="0" applyNumberFormat="1" applyFont="1" applyFill="1" applyBorder="1" applyAlignment="1">
      <alignment horizontal="center" vertical="center" wrapText="1"/>
    </xf>
    <xf numFmtId="167" fontId="5" fillId="2" borderId="75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5" fillId="0" borderId="5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colors>
    <mruColors>
      <color rgb="FFFF6699"/>
      <color rgb="FFFF81AB"/>
      <color rgb="FFFFDBB7"/>
      <color rgb="FFFFC0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ork\Desktop\&#1073;&#1091;&#1093;&#1075;&#1072;&#1083;&#1090;&#1077;&#1088;\&#1092;&#1110;&#1085;%20&#1087;&#1083;&#1072;&#1085;%202018\&#1079;&#1084;&#1110;&#1085;&#1080;%202018%2013.07.2018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252525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gdp"/>
      <sheetName val="додаток до зві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додаток до звіту"/>
      <sheetName val="consolidation hq formatted"/>
      <sheetName val="1993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рік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gdp"/>
      <sheetName val="МТР Газ України"/>
    </sheetNames>
    <sheetDataSet>
      <sheetData sheetId="0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gdp"/>
      <sheetName val="1993"/>
      <sheetName val="1_Структура по елемент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додаток до звіт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7  інші витрати"/>
      <sheetName val="Inform"/>
      <sheetName val="_ф3"/>
      <sheetName val="_Ф4"/>
      <sheetName val="_Ф5"/>
      <sheetName val="Ф7_цены"/>
      <sheetName val="Ф8_цен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Лист1"/>
      <sheetName val="МТР все - 5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7  інші витрати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Лист1"/>
      <sheetName val="МТР все 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Inform"/>
      <sheetName val="Ini"/>
      <sheetName val="Setup"/>
      <sheetName val="200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додаток до звіту"/>
      <sheetName val="7  інші витрати"/>
    </sheetNames>
    <sheetDataSet>
      <sheetData sheetId="0" refreshError="1"/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7  інші витрати"/>
      <sheetName val="додаток до звіту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опер_роз"/>
      <sheetName val="додаток до звіту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Inform"/>
      <sheetName val="7  інші витрати"/>
      <sheetName val="додаток до звіту"/>
      <sheetName val="ТРП"/>
      <sheetName val="1993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812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7  інші витрати"/>
      <sheetName val="Лист1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Лист1"/>
      <sheetName val="consolidation hq formatted"/>
      <sheetName val="Ener 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7  інші витрати"/>
      <sheetName val="МТР Газ України"/>
      <sheetName val="Ener 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7  інші витрати"/>
      <sheetName val="ПАРАМЕТР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  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1">
    <tabColor theme="0" tint="-0.14999847407452621"/>
  </sheetPr>
  <dimension ref="A1:M92"/>
  <sheetViews>
    <sheetView tabSelected="1" view="pageBreakPreview" zoomScaleNormal="100" zoomScaleSheetLayoutView="100" workbookViewId="0">
      <selection activeCell="I66" sqref="I66"/>
    </sheetView>
  </sheetViews>
  <sheetFormatPr defaultRowHeight="15" x14ac:dyDescent="0.25"/>
  <cols>
    <col min="1" max="1" width="47.140625" customWidth="1"/>
    <col min="2" max="2" width="13" customWidth="1"/>
    <col min="3" max="3" width="13.28515625" customWidth="1"/>
    <col min="4" max="4" width="12.140625" customWidth="1"/>
    <col min="5" max="5" width="10.42578125" style="256" customWidth="1"/>
    <col min="6" max="7" width="12.5703125" customWidth="1"/>
  </cols>
  <sheetData>
    <row r="1" spans="1:7" x14ac:dyDescent="0.25">
      <c r="C1" s="272"/>
      <c r="D1" s="272"/>
    </row>
    <row r="2" spans="1:7" ht="4.5" customHeight="1" x14ac:dyDescent="0.25">
      <c r="C2" s="272"/>
      <c r="D2" s="272"/>
    </row>
    <row r="3" spans="1:7" x14ac:dyDescent="0.25">
      <c r="C3" s="272"/>
      <c r="D3" s="272"/>
    </row>
    <row r="4" spans="1:7" ht="20.45" customHeight="1" x14ac:dyDescent="0.25">
      <c r="C4" s="272"/>
      <c r="D4" s="272"/>
    </row>
    <row r="5" spans="1:7" ht="17.25" customHeight="1" x14ac:dyDescent="0.25">
      <c r="A5" s="6"/>
      <c r="B5" s="5"/>
      <c r="C5" s="258"/>
      <c r="D5" s="258"/>
      <c r="E5" s="257"/>
      <c r="F5" s="4"/>
      <c r="G5" s="4"/>
    </row>
    <row r="6" spans="1:7" ht="20.25" customHeight="1" x14ac:dyDescent="0.25">
      <c r="A6" s="271" t="s">
        <v>0</v>
      </c>
      <c r="B6" s="2"/>
      <c r="C6" s="342" t="s">
        <v>495</v>
      </c>
      <c r="D6" s="342"/>
      <c r="E6" s="343"/>
      <c r="F6" s="343"/>
      <c r="G6" s="343"/>
    </row>
    <row r="7" spans="1:7" ht="11.25" customHeight="1" x14ac:dyDescent="0.25">
      <c r="A7" s="271"/>
      <c r="B7" s="2"/>
      <c r="C7" s="344" t="s">
        <v>496</v>
      </c>
      <c r="D7" s="344"/>
      <c r="E7" s="344"/>
      <c r="F7" s="344"/>
      <c r="G7" s="343"/>
    </row>
    <row r="8" spans="1:7" ht="29.25" customHeight="1" x14ac:dyDescent="0.25">
      <c r="A8" s="360" t="s">
        <v>497</v>
      </c>
      <c r="B8" s="360"/>
      <c r="C8" s="344" t="s">
        <v>498</v>
      </c>
      <c r="D8" s="344"/>
      <c r="E8" s="344"/>
      <c r="F8" s="344"/>
      <c r="G8" s="343"/>
    </row>
    <row r="9" spans="1:7" ht="18" customHeight="1" x14ac:dyDescent="0.25">
      <c r="A9" s="361" t="s">
        <v>499</v>
      </c>
      <c r="B9" s="361"/>
      <c r="C9" s="345"/>
      <c r="D9" s="345"/>
      <c r="E9" s="345"/>
      <c r="F9" s="345"/>
      <c r="G9" s="345"/>
    </row>
    <row r="10" spans="1:7" ht="11.25" customHeight="1" x14ac:dyDescent="0.25">
      <c r="A10" s="6" t="s">
        <v>437</v>
      </c>
      <c r="C10" s="272"/>
      <c r="D10" s="272"/>
    </row>
    <row r="11" spans="1:7" ht="18.75" customHeight="1" x14ac:dyDescent="0.25">
      <c r="A11" s="65"/>
      <c r="B11" s="5" t="s">
        <v>2</v>
      </c>
      <c r="C11" s="272"/>
      <c r="D11" s="272"/>
    </row>
    <row r="12" spans="1:7" ht="16.5" customHeight="1" x14ac:dyDescent="0.25">
      <c r="A12" s="6"/>
      <c r="B12" s="5"/>
      <c r="C12" s="258"/>
      <c r="D12" s="258"/>
      <c r="E12" s="257"/>
      <c r="F12" s="4"/>
      <c r="G12" s="4"/>
    </row>
    <row r="13" spans="1:7" ht="14.25" customHeight="1" x14ac:dyDescent="0.25">
      <c r="A13" s="271" t="s">
        <v>0</v>
      </c>
      <c r="B13" s="2"/>
      <c r="C13" s="258"/>
      <c r="D13" s="258"/>
      <c r="E13" s="257"/>
      <c r="F13" s="4"/>
      <c r="G13" s="4"/>
    </row>
    <row r="14" spans="1:7" ht="15.75" customHeight="1" x14ac:dyDescent="0.25">
      <c r="A14" s="271"/>
      <c r="B14" s="2"/>
      <c r="C14" s="258"/>
      <c r="D14" s="258"/>
      <c r="E14" s="257"/>
      <c r="F14" s="4"/>
      <c r="G14" s="4"/>
    </row>
    <row r="15" spans="1:7" ht="20.25" customHeight="1" x14ac:dyDescent="0.25">
      <c r="A15" s="360" t="s">
        <v>433</v>
      </c>
      <c r="B15" s="360"/>
      <c r="C15" s="258"/>
      <c r="D15" s="258"/>
      <c r="E15" s="257"/>
      <c r="F15" s="4"/>
      <c r="G15" s="4"/>
    </row>
    <row r="16" spans="1:7" ht="12.75" customHeight="1" x14ac:dyDescent="0.25">
      <c r="A16" s="361" t="s">
        <v>446</v>
      </c>
      <c r="B16" s="361"/>
      <c r="C16" s="258"/>
      <c r="D16" s="258"/>
      <c r="E16" s="257"/>
      <c r="F16" s="4"/>
      <c r="G16" s="4"/>
    </row>
    <row r="17" spans="1:7" ht="20.25" customHeight="1" x14ac:dyDescent="0.25">
      <c r="A17" s="6" t="s">
        <v>437</v>
      </c>
      <c r="C17" s="258"/>
      <c r="D17" s="258"/>
      <c r="E17" s="257"/>
      <c r="F17" s="4"/>
      <c r="G17" s="4"/>
    </row>
    <row r="18" spans="1:7" ht="12" customHeight="1" x14ac:dyDescent="0.25">
      <c r="A18" s="65"/>
      <c r="B18" s="5" t="s">
        <v>2</v>
      </c>
      <c r="C18" s="258"/>
      <c r="D18" s="258"/>
      <c r="E18" s="257"/>
      <c r="F18" s="4"/>
      <c r="G18" s="4"/>
    </row>
    <row r="19" spans="1:7" ht="12.75" customHeight="1" x14ac:dyDescent="0.25">
      <c r="C19" s="258"/>
      <c r="D19" s="258"/>
      <c r="E19" s="257"/>
      <c r="F19" s="4"/>
      <c r="G19" s="4"/>
    </row>
    <row r="20" spans="1:7" ht="17.25" customHeight="1" x14ac:dyDescent="0.25">
      <c r="A20" s="361"/>
      <c r="B20" s="361"/>
      <c r="C20" s="258"/>
      <c r="D20" s="258"/>
      <c r="E20" s="257"/>
      <c r="F20" s="4"/>
      <c r="G20" s="4"/>
    </row>
    <row r="21" spans="1:7" ht="12.75" customHeight="1" x14ac:dyDescent="0.25">
      <c r="A21" s="7"/>
      <c r="C21" s="258"/>
      <c r="D21" s="258"/>
      <c r="E21" s="257"/>
      <c r="F21" s="4"/>
      <c r="G21" s="4"/>
    </row>
    <row r="22" spans="1:7" ht="20.25" customHeight="1" x14ac:dyDescent="0.25">
      <c r="A22" s="2"/>
      <c r="B22" s="4"/>
      <c r="C22" s="258"/>
      <c r="D22" s="258"/>
      <c r="E22" s="257"/>
      <c r="F22" s="4"/>
      <c r="G22" s="4"/>
    </row>
    <row r="23" spans="1:7" ht="22.5" customHeight="1" x14ac:dyDescent="0.25">
      <c r="A23" s="79"/>
      <c r="B23" s="80"/>
      <c r="C23" s="80"/>
      <c r="D23" s="382" t="s">
        <v>500</v>
      </c>
      <c r="E23" s="382"/>
      <c r="F23" s="382"/>
      <c r="G23" s="30" t="s">
        <v>3</v>
      </c>
    </row>
    <row r="24" spans="1:7" ht="43.5" customHeight="1" x14ac:dyDescent="0.25">
      <c r="A24" s="379" t="s">
        <v>501</v>
      </c>
      <c r="B24" s="380"/>
      <c r="C24" s="380"/>
      <c r="D24" s="380"/>
      <c r="E24" s="381"/>
      <c r="F24" s="32" t="s">
        <v>4</v>
      </c>
      <c r="G24" s="30">
        <v>41054047</v>
      </c>
    </row>
    <row r="25" spans="1:7" ht="32.25" customHeight="1" x14ac:dyDescent="0.25">
      <c r="A25" s="363" t="s">
        <v>376</v>
      </c>
      <c r="B25" s="364"/>
      <c r="C25" s="364"/>
      <c r="D25" s="364"/>
      <c r="E25" s="365"/>
      <c r="F25" s="32" t="s">
        <v>5</v>
      </c>
      <c r="G25" s="30">
        <v>150</v>
      </c>
    </row>
    <row r="26" spans="1:7" ht="32.25" customHeight="1" x14ac:dyDescent="0.25">
      <c r="A26" s="363" t="s">
        <v>377</v>
      </c>
      <c r="B26" s="364"/>
      <c r="C26" s="364"/>
      <c r="D26" s="364"/>
      <c r="E26" s="365"/>
      <c r="F26" s="32" t="s">
        <v>6</v>
      </c>
      <c r="G26" s="33">
        <v>1810136600</v>
      </c>
    </row>
    <row r="27" spans="1:7" ht="32.25" customHeight="1" x14ac:dyDescent="0.25">
      <c r="A27" s="363" t="s">
        <v>378</v>
      </c>
      <c r="B27" s="364"/>
      <c r="C27" s="364"/>
      <c r="D27" s="364"/>
      <c r="E27" s="365"/>
      <c r="F27" s="32" t="s">
        <v>7</v>
      </c>
      <c r="G27" s="30">
        <v>7184</v>
      </c>
    </row>
    <row r="28" spans="1:7" ht="32.25" customHeight="1" x14ac:dyDescent="0.25">
      <c r="A28" s="363" t="s">
        <v>379</v>
      </c>
      <c r="B28" s="364"/>
      <c r="C28" s="364"/>
      <c r="D28" s="364"/>
      <c r="E28" s="365"/>
      <c r="F28" s="32" t="s">
        <v>8</v>
      </c>
      <c r="G28" s="30">
        <v>22200</v>
      </c>
    </row>
    <row r="29" spans="1:7" ht="32.25" customHeight="1" x14ac:dyDescent="0.25">
      <c r="A29" s="363" t="s">
        <v>380</v>
      </c>
      <c r="B29" s="364"/>
      <c r="C29" s="364"/>
      <c r="D29" s="364"/>
      <c r="E29" s="365"/>
      <c r="F29" s="32" t="s">
        <v>9</v>
      </c>
      <c r="G29" s="30" t="s">
        <v>10</v>
      </c>
    </row>
    <row r="30" spans="1:7" ht="32.25" customHeight="1" x14ac:dyDescent="0.25">
      <c r="A30" s="363" t="s">
        <v>381</v>
      </c>
      <c r="B30" s="364"/>
      <c r="C30" s="364" t="s">
        <v>382</v>
      </c>
      <c r="D30" s="364"/>
      <c r="E30" s="364"/>
      <c r="F30" s="365"/>
      <c r="G30" s="76" t="s">
        <v>11</v>
      </c>
    </row>
    <row r="31" spans="1:7" ht="32.25" customHeight="1" x14ac:dyDescent="0.25">
      <c r="A31" s="42" t="s">
        <v>383</v>
      </c>
      <c r="B31" s="34"/>
      <c r="C31" s="364" t="s">
        <v>12</v>
      </c>
      <c r="D31" s="364"/>
      <c r="E31" s="364"/>
      <c r="F31" s="35"/>
      <c r="G31" s="31"/>
    </row>
    <row r="32" spans="1:7" ht="32.25" customHeight="1" x14ac:dyDescent="0.25">
      <c r="A32" s="364" t="s">
        <v>493</v>
      </c>
      <c r="B32" s="364"/>
      <c r="C32" s="364"/>
      <c r="D32" s="364"/>
      <c r="E32" s="364"/>
      <c r="F32" s="364"/>
      <c r="G32" s="364"/>
    </row>
    <row r="33" spans="1:7" ht="32.25" customHeight="1" x14ac:dyDescent="0.25">
      <c r="A33" s="364" t="s">
        <v>384</v>
      </c>
      <c r="B33" s="364"/>
      <c r="C33" s="364"/>
      <c r="D33" s="364"/>
      <c r="E33" s="368"/>
      <c r="F33" s="368"/>
      <c r="G33" s="368"/>
    </row>
    <row r="34" spans="1:7" ht="32.25" customHeight="1" x14ac:dyDescent="0.25">
      <c r="A34" s="34" t="s">
        <v>436</v>
      </c>
      <c r="B34" s="34"/>
      <c r="C34" s="34"/>
      <c r="D34" s="34"/>
      <c r="E34" s="368"/>
      <c r="F34" s="368"/>
      <c r="G34" s="368"/>
    </row>
    <row r="35" spans="1:7" ht="32.25" customHeight="1" x14ac:dyDescent="0.25">
      <c r="A35" s="364" t="s">
        <v>462</v>
      </c>
      <c r="B35" s="364"/>
      <c r="C35" s="364"/>
      <c r="D35" s="364"/>
      <c r="E35" s="364"/>
      <c r="F35" s="364"/>
      <c r="G35" s="364"/>
    </row>
    <row r="36" spans="1:7" ht="17.25" x14ac:dyDescent="0.25">
      <c r="A36" s="366"/>
      <c r="B36" s="366"/>
      <c r="C36" s="366"/>
      <c r="D36" s="366"/>
      <c r="E36" s="366"/>
      <c r="F36" s="366"/>
      <c r="G36" s="366"/>
    </row>
    <row r="37" spans="1:7" ht="17.25" x14ac:dyDescent="0.25">
      <c r="A37" s="10"/>
      <c r="B37" s="4"/>
      <c r="C37" s="4"/>
      <c r="D37" s="4"/>
      <c r="E37" s="258"/>
      <c r="F37" s="4"/>
      <c r="G37" s="4"/>
    </row>
    <row r="38" spans="1:7" ht="13.5" customHeight="1" x14ac:dyDescent="0.25">
      <c r="A38" s="367"/>
      <c r="B38" s="367"/>
      <c r="C38" s="2"/>
      <c r="D38" s="2"/>
      <c r="E38" s="259"/>
      <c r="F38" s="2"/>
      <c r="G38" s="2"/>
    </row>
    <row r="39" spans="1:7" ht="17.25" customHeight="1" x14ac:dyDescent="0.25">
      <c r="A39" s="362" t="s">
        <v>13</v>
      </c>
      <c r="B39" s="362"/>
      <c r="C39" s="362"/>
      <c r="D39" s="362"/>
      <c r="E39" s="362"/>
      <c r="F39" s="362"/>
      <c r="G39" s="362"/>
    </row>
    <row r="40" spans="1:7" ht="27.75" customHeight="1" x14ac:dyDescent="0.25">
      <c r="A40" s="362" t="s">
        <v>14</v>
      </c>
      <c r="B40" s="362"/>
      <c r="C40" s="362"/>
      <c r="D40" s="362"/>
      <c r="E40" s="362"/>
      <c r="F40" s="362"/>
      <c r="G40" s="362"/>
    </row>
    <row r="41" spans="1:7" ht="17.25" customHeight="1" x14ac:dyDescent="0.25">
      <c r="A41" s="362" t="s">
        <v>489</v>
      </c>
      <c r="B41" s="362"/>
      <c r="C41" s="362"/>
      <c r="D41" s="362"/>
      <c r="E41" s="362"/>
      <c r="F41" s="362"/>
      <c r="G41" s="362"/>
    </row>
    <row r="42" spans="1:7" ht="13.15" customHeight="1" x14ac:dyDescent="0.25">
      <c r="A42" s="370" t="s">
        <v>15</v>
      </c>
      <c r="B42" s="370"/>
      <c r="C42" s="370"/>
      <c r="D42" s="370"/>
      <c r="E42" s="370"/>
      <c r="F42" s="370"/>
      <c r="G42" s="370"/>
    </row>
    <row r="43" spans="1:7" ht="14.25" customHeight="1" x14ac:dyDescent="0.25">
      <c r="A43" s="362" t="s">
        <v>16</v>
      </c>
      <c r="B43" s="362"/>
      <c r="C43" s="362"/>
      <c r="D43" s="362"/>
      <c r="E43" s="362"/>
      <c r="F43" s="362"/>
      <c r="G43" s="362"/>
    </row>
    <row r="44" spans="1:7" ht="2.25" customHeight="1" x14ac:dyDescent="0.25">
      <c r="A44" s="2"/>
      <c r="B44" s="2"/>
      <c r="C44" s="2"/>
      <c r="D44" s="2"/>
      <c r="E44" s="259"/>
      <c r="F44" s="2"/>
      <c r="G44" s="2"/>
    </row>
    <row r="45" spans="1:7" ht="33" customHeight="1" x14ac:dyDescent="0.25">
      <c r="A45" s="371" t="s">
        <v>17</v>
      </c>
      <c r="B45" s="371" t="s">
        <v>18</v>
      </c>
      <c r="C45" s="371" t="s">
        <v>19</v>
      </c>
      <c r="D45" s="371" t="s">
        <v>20</v>
      </c>
      <c r="E45" s="371"/>
      <c r="F45" s="371"/>
      <c r="G45" s="371"/>
    </row>
    <row r="46" spans="1:7" ht="43.5" customHeight="1" x14ac:dyDescent="0.25">
      <c r="A46" s="371"/>
      <c r="B46" s="371"/>
      <c r="C46" s="371"/>
      <c r="D46" s="39" t="s">
        <v>21</v>
      </c>
      <c r="E46" s="260" t="s">
        <v>22</v>
      </c>
      <c r="F46" s="39" t="s">
        <v>23</v>
      </c>
      <c r="G46" s="39" t="s">
        <v>24</v>
      </c>
    </row>
    <row r="47" spans="1:7" x14ac:dyDescent="0.25">
      <c r="A47" s="40">
        <v>1</v>
      </c>
      <c r="B47" s="40">
        <v>2</v>
      </c>
      <c r="C47" s="40">
        <v>3</v>
      </c>
      <c r="D47" s="40">
        <v>5</v>
      </c>
      <c r="E47" s="261">
        <v>6</v>
      </c>
      <c r="F47" s="40">
        <v>7</v>
      </c>
      <c r="G47" s="40">
        <v>8</v>
      </c>
    </row>
    <row r="48" spans="1:7" ht="17.25" customHeight="1" x14ac:dyDescent="0.25">
      <c r="A48" s="376" t="s">
        <v>25</v>
      </c>
      <c r="B48" s="377"/>
      <c r="C48" s="377"/>
      <c r="D48" s="377"/>
      <c r="E48" s="377"/>
      <c r="F48" s="377"/>
      <c r="G48" s="378"/>
    </row>
    <row r="49" spans="1:7" ht="31.5" x14ac:dyDescent="0.25">
      <c r="A49" s="112" t="s">
        <v>26</v>
      </c>
      <c r="B49" s="113">
        <v>1000</v>
      </c>
      <c r="C49" s="114">
        <v>1029.5</v>
      </c>
      <c r="D49" s="114">
        <f>'1 Фін результат'!E7</f>
        <v>1550</v>
      </c>
      <c r="E49" s="114">
        <f>'1 Фін результат'!F7</f>
        <v>1932.6</v>
      </c>
      <c r="F49" s="114">
        <f>E49-D49</f>
        <v>382.59999999999991</v>
      </c>
      <c r="G49" s="115">
        <f>E49/D49</f>
        <v>1.2468387096774194</v>
      </c>
    </row>
    <row r="50" spans="1:7" ht="31.5" x14ac:dyDescent="0.25">
      <c r="A50" s="112" t="s">
        <v>28</v>
      </c>
      <c r="B50" s="113">
        <v>1010</v>
      </c>
      <c r="C50" s="114">
        <v>-792.9</v>
      </c>
      <c r="D50" s="114">
        <f>'1 Фін результат'!E9</f>
        <v>-1052.1999999999998</v>
      </c>
      <c r="E50" s="114">
        <f>'1 Фін результат'!F9</f>
        <v>-1460.8999999999999</v>
      </c>
      <c r="F50" s="114">
        <f>D50-E50</f>
        <v>408.70000000000005</v>
      </c>
      <c r="G50" s="115">
        <f t="shared" ref="G50:G60" si="0">E50/D50</f>
        <v>1.3884242539441172</v>
      </c>
    </row>
    <row r="51" spans="1:7" ht="15.75" x14ac:dyDescent="0.25">
      <c r="A51" s="116" t="s">
        <v>29</v>
      </c>
      <c r="B51" s="113">
        <v>1020</v>
      </c>
      <c r="C51" s="117">
        <v>236.6</v>
      </c>
      <c r="D51" s="117">
        <f>'1 Фін результат'!E29</f>
        <v>497.79999999999995</v>
      </c>
      <c r="E51" s="117">
        <f>'1 Фін результат'!F29</f>
        <v>471.70000000000005</v>
      </c>
      <c r="F51" s="117">
        <f t="shared" ref="F51:F60" si="1">E51-D51</f>
        <v>-26.099999999999909</v>
      </c>
      <c r="G51" s="118">
        <f t="shared" si="0"/>
        <v>0.94756930494174385</v>
      </c>
    </row>
    <row r="52" spans="1:7" ht="15.75" x14ac:dyDescent="0.25">
      <c r="A52" s="112" t="s">
        <v>30</v>
      </c>
      <c r="B52" s="113">
        <v>1040</v>
      </c>
      <c r="C52" s="114">
        <v>-772.1</v>
      </c>
      <c r="D52" s="114">
        <f>'1 Фін результат'!E34</f>
        <v>-1167.5999999999999</v>
      </c>
      <c r="E52" s="114">
        <f>'1 Фін результат'!F34</f>
        <v>-980.2</v>
      </c>
      <c r="F52" s="114">
        <f>D52-E52</f>
        <v>-187.39999999999986</v>
      </c>
      <c r="G52" s="115">
        <f t="shared" si="0"/>
        <v>0.83949982870846196</v>
      </c>
    </row>
    <row r="53" spans="1:7" ht="15.75" x14ac:dyDescent="0.25">
      <c r="A53" s="112" t="s">
        <v>31</v>
      </c>
      <c r="B53" s="113">
        <v>1070</v>
      </c>
      <c r="C53" s="114"/>
      <c r="D53" s="114"/>
      <c r="E53" s="114"/>
      <c r="F53" s="114"/>
      <c r="G53" s="115"/>
    </row>
    <row r="54" spans="1:7" ht="15.75" x14ac:dyDescent="0.25">
      <c r="A54" s="112" t="s">
        <v>32</v>
      </c>
      <c r="B54" s="113">
        <v>1300</v>
      </c>
      <c r="C54" s="114">
        <v>524</v>
      </c>
      <c r="D54" s="114">
        <v>630.9</v>
      </c>
      <c r="E54" s="114">
        <f>'1 Фін результат'!F110</f>
        <v>506.6</v>
      </c>
      <c r="F54" s="114">
        <f t="shared" ref="F54" si="2">D54-E54</f>
        <v>124.29999999999995</v>
      </c>
      <c r="G54" s="115">
        <f t="shared" si="0"/>
        <v>0.80297987002694571</v>
      </c>
    </row>
    <row r="55" spans="1:7" ht="31.5" x14ac:dyDescent="0.25">
      <c r="A55" s="116" t="s">
        <v>33</v>
      </c>
      <c r="B55" s="113">
        <v>1100</v>
      </c>
      <c r="C55" s="120">
        <v>-217.19999999999982</v>
      </c>
      <c r="D55" s="120">
        <f>'1 Фін результат'!E92</f>
        <v>-38.900000000000091</v>
      </c>
      <c r="E55" s="120">
        <f>'1 Фін результат'!F92</f>
        <v>-149.70000000000027</v>
      </c>
      <c r="F55" s="117">
        <f t="shared" si="1"/>
        <v>-110.80000000000018</v>
      </c>
      <c r="G55" s="118">
        <f t="shared" si="0"/>
        <v>3.8483290488431856</v>
      </c>
    </row>
    <row r="56" spans="1:7" ht="31.5" x14ac:dyDescent="0.25">
      <c r="A56" s="112" t="s">
        <v>34</v>
      </c>
      <c r="B56" s="113">
        <v>1310</v>
      </c>
      <c r="C56" s="121"/>
      <c r="D56" s="121"/>
      <c r="E56" s="121"/>
      <c r="F56" s="121"/>
      <c r="G56" s="118"/>
    </row>
    <row r="57" spans="1:7" ht="15.75" x14ac:dyDescent="0.25">
      <c r="A57" s="112" t="s">
        <v>35</v>
      </c>
      <c r="B57" s="113">
        <v>1320</v>
      </c>
      <c r="C57" s="121">
        <v>134.30000000000001</v>
      </c>
      <c r="D57" s="121">
        <f>'1 Фін результат'!E112</f>
        <v>45</v>
      </c>
      <c r="E57" s="121">
        <f>'1 Фін результат'!F112</f>
        <v>159.6</v>
      </c>
      <c r="F57" s="121">
        <f t="shared" ref="F57" si="3">E57-D57</f>
        <v>114.6</v>
      </c>
      <c r="G57" s="118">
        <f t="shared" si="0"/>
        <v>3.5466666666666664</v>
      </c>
    </row>
    <row r="58" spans="1:7" ht="15.75" x14ac:dyDescent="0.25">
      <c r="A58" s="116" t="s">
        <v>36</v>
      </c>
      <c r="B58" s="113">
        <v>1170</v>
      </c>
      <c r="C58" s="120">
        <v>3.2</v>
      </c>
      <c r="D58" s="120">
        <f>'1 Фін результат'!E102</f>
        <v>6.1000000000000796</v>
      </c>
      <c r="E58" s="120">
        <f>'1 Фін результат'!F102</f>
        <v>9.8999999999997215</v>
      </c>
      <c r="F58" s="120">
        <f t="shared" si="1"/>
        <v>3.7999999999996419</v>
      </c>
      <c r="G58" s="118">
        <f t="shared" si="0"/>
        <v>1.6229508196720643</v>
      </c>
    </row>
    <row r="59" spans="1:7" ht="15.75" x14ac:dyDescent="0.25">
      <c r="A59" s="112" t="s">
        <v>37</v>
      </c>
      <c r="B59" s="113">
        <v>1180</v>
      </c>
      <c r="C59" s="122">
        <v>-0.6</v>
      </c>
      <c r="D59" s="114">
        <f>'1 Фін результат'!E103</f>
        <v>-1.0980000000000141</v>
      </c>
      <c r="E59" s="114">
        <f>'1 Фін результат'!F103</f>
        <v>-1.7819999999999498</v>
      </c>
      <c r="F59" s="122">
        <f t="shared" si="1"/>
        <v>-0.68399999999993577</v>
      </c>
      <c r="G59" s="118">
        <f t="shared" si="0"/>
        <v>1.6229508196720646</v>
      </c>
    </row>
    <row r="60" spans="1:7" ht="15.75" x14ac:dyDescent="0.25">
      <c r="A60" s="116" t="s">
        <v>38</v>
      </c>
      <c r="B60" s="113">
        <v>1200</v>
      </c>
      <c r="C60" s="120">
        <v>2.6</v>
      </c>
      <c r="D60" s="120">
        <f>'1 Фін результат'!E105</f>
        <v>5.0020000000000655</v>
      </c>
      <c r="E60" s="120">
        <f>'1 Фін результат'!F105</f>
        <v>8.1179999999997712</v>
      </c>
      <c r="F60" s="120">
        <f t="shared" si="1"/>
        <v>3.1159999999997057</v>
      </c>
      <c r="G60" s="118">
        <f t="shared" si="0"/>
        <v>1.6229508196720641</v>
      </c>
    </row>
    <row r="61" spans="1:7" ht="15.75" x14ac:dyDescent="0.25">
      <c r="A61" s="112" t="s">
        <v>39</v>
      </c>
      <c r="B61" s="113">
        <v>5010</v>
      </c>
      <c r="C61" s="305">
        <v>3.0000000000000001E-3</v>
      </c>
      <c r="D61" s="119">
        <v>1E-3</v>
      </c>
      <c r="E61" s="305">
        <v>3.0000000000000001E-3</v>
      </c>
      <c r="F61" s="123">
        <f>'V. Коефіцієнти'!G8</f>
        <v>1E-3</v>
      </c>
      <c r="G61" s="115">
        <f t="shared" ref="G61" si="4">E61/D61</f>
        <v>3</v>
      </c>
    </row>
    <row r="62" spans="1:7" ht="15.75" x14ac:dyDescent="0.25">
      <c r="A62" s="373" t="s">
        <v>40</v>
      </c>
      <c r="B62" s="374"/>
      <c r="C62" s="374"/>
      <c r="D62" s="374"/>
      <c r="E62" s="374"/>
      <c r="F62" s="374"/>
      <c r="G62" s="375"/>
    </row>
    <row r="63" spans="1:7" ht="31.5" x14ac:dyDescent="0.25">
      <c r="A63" s="112" t="s">
        <v>41</v>
      </c>
      <c r="B63" s="113">
        <v>2100</v>
      </c>
      <c r="C63" s="122">
        <v>1.3</v>
      </c>
      <c r="D63" s="122">
        <v>2.5</v>
      </c>
      <c r="E63" s="306">
        <v>4.0999999999999996</v>
      </c>
      <c r="F63" s="122">
        <f>E63-D63</f>
        <v>1.5999999999999996</v>
      </c>
      <c r="G63" s="115">
        <f>E63/D63</f>
        <v>1.64</v>
      </c>
    </row>
    <row r="64" spans="1:7" ht="15.75" x14ac:dyDescent="0.25">
      <c r="A64" s="112" t="s">
        <v>42</v>
      </c>
      <c r="B64" s="113">
        <v>2110</v>
      </c>
      <c r="C64" s="306">
        <v>0.6</v>
      </c>
      <c r="D64" s="306">
        <v>1.1000000000000001</v>
      </c>
      <c r="E64" s="306">
        <v>1.8</v>
      </c>
      <c r="F64" s="122">
        <f t="shared" ref="F64:F68" si="5">E64-D64</f>
        <v>0.7</v>
      </c>
      <c r="G64" s="115">
        <f>E64/D64</f>
        <v>1.6363636363636362</v>
      </c>
    </row>
    <row r="65" spans="1:13" ht="31.5" x14ac:dyDescent="0.25">
      <c r="A65" s="112" t="s">
        <v>43</v>
      </c>
      <c r="B65" s="113" t="s">
        <v>44</v>
      </c>
      <c r="C65" s="114">
        <v>163.69999999999999</v>
      </c>
      <c r="D65" s="114">
        <v>254</v>
      </c>
      <c r="E65" s="114">
        <v>317.2</v>
      </c>
      <c r="F65" s="114">
        <f>D65-E65</f>
        <v>-63.199999999999989</v>
      </c>
      <c r="G65" s="115">
        <f t="shared" ref="G65" si="6">E65/D65</f>
        <v>1.2488188976377952</v>
      </c>
    </row>
    <row r="66" spans="1:13" ht="32.25" thickBot="1" x14ac:dyDescent="0.3">
      <c r="A66" s="112" t="s">
        <v>45</v>
      </c>
      <c r="B66" s="113">
        <v>2140</v>
      </c>
      <c r="C66" s="114">
        <v>442.6</v>
      </c>
      <c r="D66" s="114">
        <v>631.07799999999997</v>
      </c>
      <c r="E66" s="114">
        <v>664.2</v>
      </c>
      <c r="F66" s="122">
        <f>E66-D66</f>
        <v>33.122000000000071</v>
      </c>
      <c r="G66" s="115">
        <f t="shared" ref="G66:G68" si="7">E66/D66</f>
        <v>1.0524847958572476</v>
      </c>
    </row>
    <row r="67" spans="1:13" ht="32.25" thickBot="1" x14ac:dyDescent="0.3">
      <c r="A67" s="112" t="s">
        <v>46</v>
      </c>
      <c r="B67" s="113">
        <v>2150</v>
      </c>
      <c r="C67" s="213">
        <v>440.2</v>
      </c>
      <c r="D67" s="213">
        <v>630.5</v>
      </c>
      <c r="E67" s="213">
        <v>716.5</v>
      </c>
      <c r="F67" s="114">
        <f t="shared" si="5"/>
        <v>86</v>
      </c>
      <c r="G67" s="115">
        <f t="shared" si="7"/>
        <v>1.1363996827914353</v>
      </c>
    </row>
    <row r="68" spans="1:13" ht="15.75" x14ac:dyDescent="0.25">
      <c r="A68" s="116" t="s">
        <v>47</v>
      </c>
      <c r="B68" s="113">
        <v>2200</v>
      </c>
      <c r="C68" s="117">
        <v>1048.3999999999999</v>
      </c>
      <c r="D68" s="117">
        <v>1519.1759999999999</v>
      </c>
      <c r="E68" s="117">
        <v>1703.8</v>
      </c>
      <c r="F68" s="117">
        <f t="shared" si="5"/>
        <v>184.62400000000002</v>
      </c>
      <c r="G68" s="118">
        <f t="shared" si="7"/>
        <v>1.1215290394266366</v>
      </c>
    </row>
    <row r="69" spans="1:13" ht="20.25" customHeight="1" x14ac:dyDescent="0.25">
      <c r="A69" s="373" t="s">
        <v>48</v>
      </c>
      <c r="B69" s="374"/>
      <c r="C69" s="374"/>
      <c r="D69" s="374"/>
      <c r="E69" s="374"/>
      <c r="F69" s="374"/>
      <c r="G69" s="375"/>
    </row>
    <row r="70" spans="1:13" ht="15.75" x14ac:dyDescent="0.25">
      <c r="A70" s="112" t="s">
        <v>49</v>
      </c>
      <c r="B70" s="113">
        <v>3600</v>
      </c>
      <c r="C70" s="114">
        <v>59.6</v>
      </c>
      <c r="D70" s="114">
        <v>24.999999999999716</v>
      </c>
      <c r="E70" s="114">
        <v>117.8</v>
      </c>
      <c r="F70" s="114">
        <f>E70-D70</f>
        <v>92.800000000000281</v>
      </c>
      <c r="G70" s="115">
        <f>E70/D70</f>
        <v>4.712000000000053</v>
      </c>
    </row>
    <row r="71" spans="1:13" ht="15.75" x14ac:dyDescent="0.25">
      <c r="A71" s="112" t="s">
        <v>50</v>
      </c>
      <c r="B71" s="113">
        <v>3620</v>
      </c>
      <c r="C71" s="114">
        <v>117.8</v>
      </c>
      <c r="D71" s="114">
        <v>29.801999999999211</v>
      </c>
      <c r="E71" s="114">
        <v>197.40000000000092</v>
      </c>
      <c r="F71" s="114">
        <f>E71-D71</f>
        <v>167.59800000000172</v>
      </c>
      <c r="G71" s="115">
        <f>E71/D71</f>
        <v>6.6237165290922135</v>
      </c>
    </row>
    <row r="72" spans="1:13" ht="15.75" x14ac:dyDescent="0.25">
      <c r="A72" s="116" t="s">
        <v>51</v>
      </c>
      <c r="B72" s="113">
        <v>3630</v>
      </c>
      <c r="C72" s="117">
        <v>58.20000000000045</v>
      </c>
      <c r="D72" s="117">
        <v>4.8019999999994951</v>
      </c>
      <c r="E72" s="117">
        <v>79.600000000000733</v>
      </c>
      <c r="F72" s="117">
        <f>E72-D72</f>
        <v>74.798000000001238</v>
      </c>
      <c r="G72" s="115">
        <f>E72/D72</f>
        <v>16.576426488964827</v>
      </c>
    </row>
    <row r="73" spans="1:13" ht="15.75" x14ac:dyDescent="0.25">
      <c r="A73" s="373" t="s">
        <v>52</v>
      </c>
      <c r="B73" s="374"/>
      <c r="C73" s="374"/>
      <c r="D73" s="374"/>
      <c r="E73" s="374"/>
      <c r="F73" s="374"/>
      <c r="G73" s="375"/>
      <c r="M73" s="43"/>
    </row>
    <row r="74" spans="1:13" ht="15.75" x14ac:dyDescent="0.25">
      <c r="A74" s="112" t="s">
        <v>53</v>
      </c>
      <c r="B74" s="113">
        <v>4000</v>
      </c>
      <c r="C74" s="122">
        <v>59.9</v>
      </c>
      <c r="D74" s="114">
        <v>28.5</v>
      </c>
      <c r="E74" s="122">
        <v>28.5</v>
      </c>
      <c r="F74" s="121">
        <f>E74-D74</f>
        <v>0</v>
      </c>
      <c r="G74" s="115">
        <v>1</v>
      </c>
    </row>
    <row r="75" spans="1:13" ht="15.75" x14ac:dyDescent="0.25">
      <c r="A75" s="373" t="s">
        <v>54</v>
      </c>
      <c r="B75" s="374"/>
      <c r="C75" s="374"/>
      <c r="D75" s="374"/>
      <c r="E75" s="374"/>
      <c r="F75" s="374"/>
      <c r="G75" s="375"/>
    </row>
    <row r="76" spans="1:13" ht="15.75" x14ac:dyDescent="0.25">
      <c r="A76" s="112" t="s">
        <v>55</v>
      </c>
      <c r="B76" s="113">
        <v>5000</v>
      </c>
      <c r="C76" s="307">
        <v>1E-3</v>
      </c>
      <c r="D76" s="119">
        <v>1E-3</v>
      </c>
      <c r="E76" s="307">
        <f>'V. Коефіцієнти'!F7</f>
        <v>2E-3</v>
      </c>
      <c r="F76" s="119">
        <f>'V. Коефіцієнти'!G7</f>
        <v>1E-3</v>
      </c>
      <c r="G76" s="115">
        <f t="shared" ref="G76:G78" si="8">E76/D76</f>
        <v>2</v>
      </c>
    </row>
    <row r="77" spans="1:13" ht="15.75" x14ac:dyDescent="0.25">
      <c r="A77" s="112" t="s">
        <v>56</v>
      </c>
      <c r="B77" s="113">
        <v>5100</v>
      </c>
      <c r="C77" s="119">
        <v>2.8</v>
      </c>
      <c r="D77" s="119">
        <v>3.4</v>
      </c>
      <c r="E77" s="119">
        <f>'V. Коефіцієнти'!F10</f>
        <v>2.6</v>
      </c>
      <c r="F77" s="121">
        <f>'V. Коефіцієнти'!G10</f>
        <v>-0.79999999999999982</v>
      </c>
      <c r="G77" s="115">
        <f t="shared" si="8"/>
        <v>0.76470588235294124</v>
      </c>
    </row>
    <row r="78" spans="1:13" ht="15.75" x14ac:dyDescent="0.25">
      <c r="A78" s="112" t="s">
        <v>57</v>
      </c>
      <c r="B78" s="113">
        <v>5120</v>
      </c>
      <c r="C78" s="119">
        <v>0.3</v>
      </c>
      <c r="D78" s="119">
        <v>0.4</v>
      </c>
      <c r="E78" s="121">
        <v>0.4</v>
      </c>
      <c r="F78" s="121">
        <v>-0.1</v>
      </c>
      <c r="G78" s="115">
        <f t="shared" si="8"/>
        <v>1</v>
      </c>
    </row>
    <row r="79" spans="1:13" ht="15.75" x14ac:dyDescent="0.25">
      <c r="A79" s="373" t="s">
        <v>58</v>
      </c>
      <c r="B79" s="374"/>
      <c r="C79" s="374"/>
      <c r="D79" s="374"/>
      <c r="E79" s="374"/>
      <c r="F79" s="374"/>
      <c r="G79" s="375"/>
    </row>
    <row r="80" spans="1:13" ht="18.75" x14ac:dyDescent="0.25">
      <c r="A80" s="112" t="s">
        <v>59</v>
      </c>
      <c r="B80" s="113">
        <v>6000</v>
      </c>
      <c r="C80" s="122">
        <v>3588.1</v>
      </c>
      <c r="D80" s="308">
        <v>3283.4</v>
      </c>
      <c r="E80" s="122">
        <v>3409.7</v>
      </c>
      <c r="F80" s="114">
        <f>E80-D80</f>
        <v>126.29999999999973</v>
      </c>
      <c r="G80" s="115">
        <f>E80/D80</f>
        <v>1.03846622403606</v>
      </c>
    </row>
    <row r="81" spans="1:7" ht="18.75" x14ac:dyDescent="0.25">
      <c r="A81" s="112" t="s">
        <v>60</v>
      </c>
      <c r="B81" s="113">
        <v>6010</v>
      </c>
      <c r="C81" s="122">
        <v>593.29999999999995</v>
      </c>
      <c r="D81" s="308">
        <v>270</v>
      </c>
      <c r="E81" s="122">
        <v>648.5</v>
      </c>
      <c r="F81" s="114">
        <f t="shared" ref="F81:F86" si="9">E81-D81</f>
        <v>378.5</v>
      </c>
      <c r="G81" s="115">
        <f t="shared" ref="G81:G89" si="10">E81/D81</f>
        <v>2.4018518518518519</v>
      </c>
    </row>
    <row r="82" spans="1:7" ht="18.75" x14ac:dyDescent="0.25">
      <c r="A82" s="112" t="s">
        <v>61</v>
      </c>
      <c r="B82" s="113">
        <v>6020</v>
      </c>
      <c r="C82" s="122">
        <v>117.8</v>
      </c>
      <c r="D82" s="308">
        <v>30</v>
      </c>
      <c r="E82" s="122">
        <v>197.4</v>
      </c>
      <c r="F82" s="114">
        <f t="shared" si="9"/>
        <v>167.4</v>
      </c>
      <c r="G82" s="115">
        <f t="shared" si="10"/>
        <v>6.58</v>
      </c>
    </row>
    <row r="83" spans="1:7" ht="18.75" x14ac:dyDescent="0.25">
      <c r="A83" s="116" t="s">
        <v>62</v>
      </c>
      <c r="B83" s="113">
        <v>6030</v>
      </c>
      <c r="C83" s="120">
        <v>4181.3999999999996</v>
      </c>
      <c r="D83" s="308">
        <f>D80+D81</f>
        <v>3553.4</v>
      </c>
      <c r="E83" s="308">
        <f>E80+E81</f>
        <v>4058.2</v>
      </c>
      <c r="F83" s="117">
        <f t="shared" si="9"/>
        <v>504.79999999999973</v>
      </c>
      <c r="G83" s="118">
        <f t="shared" si="10"/>
        <v>1.1420611245567625</v>
      </c>
    </row>
    <row r="84" spans="1:7" ht="18.75" x14ac:dyDescent="0.25">
      <c r="A84" s="112" t="s">
        <v>63</v>
      </c>
      <c r="B84" s="113">
        <v>6040</v>
      </c>
      <c r="C84" s="122">
        <v>655.29999999999995</v>
      </c>
      <c r="D84" s="308">
        <v>600.5</v>
      </c>
      <c r="E84" s="122">
        <v>738.3</v>
      </c>
      <c r="F84" s="114">
        <f t="shared" si="9"/>
        <v>137.79999999999995</v>
      </c>
      <c r="G84" s="115">
        <f t="shared" si="10"/>
        <v>1.2294754371357202</v>
      </c>
    </row>
    <row r="85" spans="1:7" ht="18.75" x14ac:dyDescent="0.25">
      <c r="A85" s="112" t="s">
        <v>64</v>
      </c>
      <c r="B85" s="113">
        <v>6050</v>
      </c>
      <c r="C85" s="122">
        <v>445.5</v>
      </c>
      <c r="D85" s="308">
        <v>205</v>
      </c>
      <c r="E85" s="122">
        <v>377.6</v>
      </c>
      <c r="F85" s="114">
        <f t="shared" si="9"/>
        <v>172.60000000000002</v>
      </c>
      <c r="G85" s="118">
        <f t="shared" si="10"/>
        <v>1.8419512195121952</v>
      </c>
    </row>
    <row r="86" spans="1:7" ht="18.75" x14ac:dyDescent="0.25">
      <c r="A86" s="116" t="s">
        <v>65</v>
      </c>
      <c r="B86" s="113">
        <v>6060</v>
      </c>
      <c r="C86" s="120">
        <v>1100.8</v>
      </c>
      <c r="D86" s="308">
        <v>805.5</v>
      </c>
      <c r="E86" s="120">
        <v>1115.9000000000001</v>
      </c>
      <c r="F86" s="117">
        <f t="shared" si="9"/>
        <v>310.40000000000009</v>
      </c>
      <c r="G86" s="118">
        <f t="shared" si="10"/>
        <v>1.385350713842334</v>
      </c>
    </row>
    <row r="87" spans="1:7" ht="18.75" x14ac:dyDescent="0.25">
      <c r="A87" s="112" t="s">
        <v>66</v>
      </c>
      <c r="B87" s="113">
        <v>6070</v>
      </c>
      <c r="C87" s="122"/>
      <c r="D87" s="309"/>
      <c r="E87" s="122"/>
      <c r="F87" s="114"/>
      <c r="G87" s="115"/>
    </row>
    <row r="88" spans="1:7" ht="18.75" x14ac:dyDescent="0.25">
      <c r="A88" s="112" t="s">
        <v>67</v>
      </c>
      <c r="B88" s="113">
        <v>6080</v>
      </c>
      <c r="C88" s="122"/>
      <c r="D88" s="309"/>
      <c r="E88" s="122"/>
      <c r="F88" s="114"/>
      <c r="G88" s="115"/>
    </row>
    <row r="89" spans="1:7" ht="18.75" x14ac:dyDescent="0.25">
      <c r="A89" s="116" t="s">
        <v>68</v>
      </c>
      <c r="B89" s="113">
        <v>6090</v>
      </c>
      <c r="C89" s="120">
        <v>3080.6</v>
      </c>
      <c r="D89" s="308">
        <v>2747.9</v>
      </c>
      <c r="E89" s="120">
        <v>2942.3</v>
      </c>
      <c r="F89" s="117">
        <f t="shared" ref="F89" si="11">E89-D89</f>
        <v>194.40000000000009</v>
      </c>
      <c r="G89" s="118">
        <f t="shared" si="10"/>
        <v>1.0707449324939045</v>
      </c>
    </row>
    <row r="90" spans="1:7" ht="9" customHeight="1" x14ac:dyDescent="0.25">
      <c r="A90" s="259"/>
      <c r="B90" s="258"/>
      <c r="C90" s="258"/>
      <c r="D90" s="258"/>
      <c r="E90" s="258"/>
      <c r="F90" s="258"/>
      <c r="G90" s="258"/>
    </row>
    <row r="91" spans="1:7" ht="23.25" customHeight="1" x14ac:dyDescent="0.25">
      <c r="A91" s="86" t="s">
        <v>409</v>
      </c>
      <c r="B91" s="372" t="s">
        <v>403</v>
      </c>
      <c r="C91" s="372"/>
      <c r="D91" s="372" t="s">
        <v>460</v>
      </c>
      <c r="E91" s="372"/>
      <c r="F91" s="372"/>
      <c r="G91" s="372"/>
    </row>
    <row r="92" spans="1:7" ht="1.9" customHeight="1" x14ac:dyDescent="0.25">
      <c r="A92" s="14" t="s">
        <v>408</v>
      </c>
      <c r="B92" s="84" t="s">
        <v>404</v>
      </c>
      <c r="C92" s="13"/>
      <c r="D92" s="14"/>
      <c r="E92" s="369" t="s">
        <v>70</v>
      </c>
      <c r="F92" s="369"/>
      <c r="G92" s="14"/>
    </row>
  </sheetData>
  <mergeCells count="40">
    <mergeCell ref="A8:B8"/>
    <mergeCell ref="A9:B9"/>
    <mergeCell ref="A20:B20"/>
    <mergeCell ref="A62:G62"/>
    <mergeCell ref="A48:G48"/>
    <mergeCell ref="A29:E29"/>
    <mergeCell ref="A26:E26"/>
    <mergeCell ref="A27:E27"/>
    <mergeCell ref="A28:E28"/>
    <mergeCell ref="A33:D33"/>
    <mergeCell ref="E33:G33"/>
    <mergeCell ref="A32:G32"/>
    <mergeCell ref="A24:E24"/>
    <mergeCell ref="A25:E25"/>
    <mergeCell ref="D23:F23"/>
    <mergeCell ref="A41:G41"/>
    <mergeCell ref="E92:F92"/>
    <mergeCell ref="A42:G42"/>
    <mergeCell ref="A43:G43"/>
    <mergeCell ref="A45:A46"/>
    <mergeCell ref="B45:B46"/>
    <mergeCell ref="C45:C46"/>
    <mergeCell ref="D45:G45"/>
    <mergeCell ref="B91:C91"/>
    <mergeCell ref="A79:G79"/>
    <mergeCell ref="A75:G75"/>
    <mergeCell ref="A73:G73"/>
    <mergeCell ref="A69:G69"/>
    <mergeCell ref="D91:G91"/>
    <mergeCell ref="A15:B15"/>
    <mergeCell ref="A16:B16"/>
    <mergeCell ref="A40:G40"/>
    <mergeCell ref="A30:B30"/>
    <mergeCell ref="C30:F30"/>
    <mergeCell ref="C31:E31"/>
    <mergeCell ref="A36:G36"/>
    <mergeCell ref="A38:B38"/>
    <mergeCell ref="A39:G39"/>
    <mergeCell ref="E34:G34"/>
    <mergeCell ref="A35:G35"/>
  </mergeCells>
  <printOptions horizontalCentered="1"/>
  <pageMargins left="0.9055118110236221" right="0.19685039370078741" top="0.74803149606299213" bottom="0.74803149606299213" header="0.31496062992125984" footer="0.31496062992125984"/>
  <pageSetup paperSize="9" scale="70" fitToHeight="2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2">
    <tabColor theme="0" tint="-0.14999847407452621"/>
    <pageSetUpPr fitToPage="1"/>
  </sheetPr>
  <dimension ref="A1:I129"/>
  <sheetViews>
    <sheetView view="pageBreakPreview" topLeftCell="A4" zoomScale="75" zoomScaleNormal="75" zoomScaleSheetLayoutView="75" workbookViewId="0">
      <pane xSplit="1" ySplit="2" topLeftCell="B105" activePane="bottomRight" state="frozen"/>
      <selection activeCell="A4" sqref="A4"/>
      <selection pane="topRight" activeCell="B4" sqref="B4"/>
      <selection pane="bottomLeft" activeCell="A6" sqref="A6"/>
      <selection pane="bottomRight" activeCell="J109" sqref="J109"/>
    </sheetView>
  </sheetViews>
  <sheetFormatPr defaultRowHeight="15" x14ac:dyDescent="0.25"/>
  <cols>
    <col min="1" max="1" width="1.5703125" customWidth="1"/>
    <col min="2" max="2" width="54" customWidth="1"/>
    <col min="3" max="3" width="13.7109375" customWidth="1"/>
    <col min="4" max="4" width="12.85546875" style="256" customWidth="1"/>
    <col min="5" max="5" width="12.7109375" style="256" customWidth="1"/>
    <col min="6" max="6" width="12.85546875" style="256" customWidth="1"/>
    <col min="7" max="7" width="12.140625" customWidth="1"/>
    <col min="8" max="8" width="10.7109375" customWidth="1"/>
    <col min="9" max="9" width="11.7109375" customWidth="1"/>
  </cols>
  <sheetData>
    <row r="1" spans="1:9" ht="10.5" customHeight="1" x14ac:dyDescent="0.25">
      <c r="A1" s="1"/>
      <c r="B1" s="15"/>
      <c r="C1" s="15"/>
      <c r="D1" s="195"/>
      <c r="E1" s="195"/>
      <c r="F1" s="195"/>
      <c r="G1" s="15"/>
      <c r="H1" s="15"/>
      <c r="I1" s="15"/>
    </row>
    <row r="2" spans="1:9" ht="19.5" thickBot="1" x14ac:dyDescent="0.3">
      <c r="A2" s="1"/>
      <c r="B2" s="385" t="s">
        <v>25</v>
      </c>
      <c r="C2" s="385"/>
      <c r="D2" s="385"/>
      <c r="E2" s="385"/>
      <c r="F2" s="385"/>
      <c r="G2" s="385"/>
      <c r="H2" s="385"/>
      <c r="I2" s="385"/>
    </row>
    <row r="3" spans="1:9" ht="41.25" customHeight="1" thickBot="1" x14ac:dyDescent="0.3">
      <c r="A3" s="1"/>
      <c r="B3" s="386" t="s">
        <v>17</v>
      </c>
      <c r="C3" s="386" t="s">
        <v>18</v>
      </c>
      <c r="D3" s="387" t="s">
        <v>19</v>
      </c>
      <c r="E3" s="386" t="s">
        <v>20</v>
      </c>
      <c r="F3" s="386"/>
      <c r="G3" s="386"/>
      <c r="H3" s="386"/>
      <c r="I3" s="386" t="s">
        <v>71</v>
      </c>
    </row>
    <row r="4" spans="1:9" ht="142.5" customHeight="1" thickBot="1" x14ac:dyDescent="0.3">
      <c r="A4" s="1"/>
      <c r="B4" s="386"/>
      <c r="C4" s="386"/>
      <c r="D4" s="387"/>
      <c r="E4" s="125" t="s">
        <v>21</v>
      </c>
      <c r="F4" s="125" t="s">
        <v>22</v>
      </c>
      <c r="G4" s="81" t="s">
        <v>72</v>
      </c>
      <c r="H4" s="81" t="s">
        <v>73</v>
      </c>
      <c r="I4" s="386"/>
    </row>
    <row r="5" spans="1:9" ht="16.5" thickBot="1" x14ac:dyDescent="0.3">
      <c r="A5" s="1"/>
      <c r="B5" s="81">
        <v>1</v>
      </c>
      <c r="C5" s="81">
        <v>2</v>
      </c>
      <c r="D5" s="125">
        <v>3</v>
      </c>
      <c r="E5" s="125">
        <v>5</v>
      </c>
      <c r="F5" s="125">
        <v>6</v>
      </c>
      <c r="G5" s="81">
        <v>7</v>
      </c>
      <c r="H5" s="81">
        <v>8</v>
      </c>
      <c r="I5" s="81">
        <v>9</v>
      </c>
    </row>
    <row r="6" spans="1:9" ht="16.5" thickBot="1" x14ac:dyDescent="0.3">
      <c r="A6" s="17"/>
      <c r="B6" s="388" t="s">
        <v>74</v>
      </c>
      <c r="C6" s="389"/>
      <c r="D6" s="389"/>
      <c r="E6" s="389"/>
      <c r="F6" s="389"/>
      <c r="G6" s="389"/>
      <c r="H6" s="389"/>
      <c r="I6" s="390"/>
    </row>
    <row r="7" spans="1:9" ht="50.25" customHeight="1" thickBot="1" x14ac:dyDescent="0.3">
      <c r="A7" s="17"/>
      <c r="B7" s="124" t="s">
        <v>75</v>
      </c>
      <c r="C7" s="125">
        <v>1000</v>
      </c>
      <c r="D7" s="287">
        <v>1029.5</v>
      </c>
      <c r="E7" s="287">
        <v>1550</v>
      </c>
      <c r="F7" s="126">
        <v>1932.6</v>
      </c>
      <c r="G7" s="126">
        <f>F7-E7</f>
        <v>382.59999999999991</v>
      </c>
      <c r="H7" s="127">
        <f>F7/E7</f>
        <v>1.2468387096774194</v>
      </c>
      <c r="I7" s="124"/>
    </row>
    <row r="8" spans="1:9" ht="51.75" customHeight="1" thickBot="1" x14ac:dyDescent="0.3">
      <c r="A8" s="17"/>
      <c r="B8" s="128" t="s">
        <v>424</v>
      </c>
      <c r="C8" s="129" t="s">
        <v>77</v>
      </c>
      <c r="D8" s="310">
        <v>1029.5</v>
      </c>
      <c r="E8" s="130">
        <v>1550</v>
      </c>
      <c r="F8" s="131">
        <v>1932.6</v>
      </c>
      <c r="G8" s="131">
        <f t="shared" ref="G8" si="0">F8-E8</f>
        <v>382.59999999999991</v>
      </c>
      <c r="H8" s="132">
        <f t="shared" ref="H8:H21" si="1">F8/E8</f>
        <v>1.2468387096774194</v>
      </c>
      <c r="I8" s="133"/>
    </row>
    <row r="9" spans="1:9" ht="46.5" customHeight="1" thickBot="1" x14ac:dyDescent="0.3">
      <c r="A9" s="1"/>
      <c r="B9" s="124" t="s">
        <v>79</v>
      </c>
      <c r="C9" s="125">
        <v>1010</v>
      </c>
      <c r="D9" s="126">
        <v>-792.90000000000009</v>
      </c>
      <c r="E9" s="126">
        <f>SUM(E10:E17)</f>
        <v>-1052.1999999999998</v>
      </c>
      <c r="F9" s="126">
        <f>SUM(F10:F17)</f>
        <v>-1460.8999999999999</v>
      </c>
      <c r="G9" s="126">
        <f t="shared" ref="G9:G34" si="2">E9-F9</f>
        <v>408.70000000000005</v>
      </c>
      <c r="H9" s="127">
        <f t="shared" si="1"/>
        <v>1.3884242539441172</v>
      </c>
      <c r="I9" s="138"/>
    </row>
    <row r="10" spans="1:9" ht="29.25" customHeight="1" x14ac:dyDescent="0.25">
      <c r="A10" s="19"/>
      <c r="B10" s="128" t="s">
        <v>80</v>
      </c>
      <c r="C10" s="129">
        <v>1011</v>
      </c>
      <c r="D10" s="130">
        <v>-166.4</v>
      </c>
      <c r="E10" s="311">
        <v>-170</v>
      </c>
      <c r="F10" s="130">
        <v>-223.2</v>
      </c>
      <c r="G10" s="139">
        <f t="shared" si="2"/>
        <v>53.199999999999989</v>
      </c>
      <c r="H10" s="140">
        <f t="shared" si="1"/>
        <v>1.3129411764705883</v>
      </c>
      <c r="I10" s="141"/>
    </row>
    <row r="11" spans="1:9" ht="39.75" customHeight="1" x14ac:dyDescent="0.25">
      <c r="A11" s="19"/>
      <c r="B11" s="142" t="s">
        <v>474</v>
      </c>
      <c r="C11" s="143">
        <v>1012</v>
      </c>
      <c r="D11" s="144">
        <v>-19.3</v>
      </c>
      <c r="E11" s="311">
        <v>-22</v>
      </c>
      <c r="F11" s="144">
        <v>-49.5</v>
      </c>
      <c r="G11" s="144">
        <f t="shared" si="2"/>
        <v>27.5</v>
      </c>
      <c r="H11" s="145">
        <f t="shared" si="1"/>
        <v>2.25</v>
      </c>
      <c r="I11" s="146"/>
    </row>
    <row r="12" spans="1:9" ht="23.25" customHeight="1" x14ac:dyDescent="0.25">
      <c r="A12" s="19"/>
      <c r="B12" s="147" t="s">
        <v>81</v>
      </c>
      <c r="C12" s="143">
        <v>1013</v>
      </c>
      <c r="D12" s="144">
        <v>-42.5</v>
      </c>
      <c r="E12" s="311">
        <v>-8</v>
      </c>
      <c r="F12" s="144">
        <v>-21.7</v>
      </c>
      <c r="G12" s="148">
        <f t="shared" si="2"/>
        <v>13.7</v>
      </c>
      <c r="H12" s="145">
        <f t="shared" si="1"/>
        <v>2.7124999999999999</v>
      </c>
      <c r="I12" s="146"/>
    </row>
    <row r="13" spans="1:9" ht="24.75" customHeight="1" x14ac:dyDescent="0.25">
      <c r="A13" s="19"/>
      <c r="B13" s="147" t="s">
        <v>82</v>
      </c>
      <c r="C13" s="143">
        <v>1014</v>
      </c>
      <c r="D13" s="144">
        <v>-399.6</v>
      </c>
      <c r="E13" s="311">
        <v>-636.09999999999991</v>
      </c>
      <c r="F13" s="144">
        <v>-848.1</v>
      </c>
      <c r="G13" s="144">
        <f t="shared" si="2"/>
        <v>212.00000000000011</v>
      </c>
      <c r="H13" s="145">
        <f t="shared" si="1"/>
        <v>1.3332809306712783</v>
      </c>
      <c r="I13" s="146"/>
    </row>
    <row r="14" spans="1:9" ht="21.75" customHeight="1" x14ac:dyDescent="0.25">
      <c r="A14" s="19"/>
      <c r="B14" s="147" t="s">
        <v>83</v>
      </c>
      <c r="C14" s="143">
        <v>1015</v>
      </c>
      <c r="D14" s="144">
        <v>-104.5</v>
      </c>
      <c r="E14" s="311">
        <v>-140</v>
      </c>
      <c r="F14" s="144">
        <v>-218.3</v>
      </c>
      <c r="G14" s="144">
        <f t="shared" si="2"/>
        <v>78.300000000000011</v>
      </c>
      <c r="H14" s="145">
        <f t="shared" si="1"/>
        <v>1.5592857142857144</v>
      </c>
      <c r="I14" s="146"/>
    </row>
    <row r="15" spans="1:9" ht="48" customHeight="1" x14ac:dyDescent="0.25">
      <c r="A15" s="19"/>
      <c r="B15" s="147" t="s">
        <v>475</v>
      </c>
      <c r="C15" s="143">
        <v>1016</v>
      </c>
      <c r="D15" s="144"/>
      <c r="E15" s="144"/>
      <c r="F15" s="144">
        <v>-4.5</v>
      </c>
      <c r="G15" s="144">
        <f t="shared" si="2"/>
        <v>4.5</v>
      </c>
      <c r="H15" s="145"/>
      <c r="I15" s="146"/>
    </row>
    <row r="16" spans="1:9" ht="28.5" customHeight="1" x14ac:dyDescent="0.25">
      <c r="A16" s="19"/>
      <c r="B16" s="147" t="s">
        <v>84</v>
      </c>
      <c r="C16" s="143">
        <v>1017</v>
      </c>
      <c r="D16" s="144">
        <v>-17.100000000000001</v>
      </c>
      <c r="E16" s="144">
        <v>-18</v>
      </c>
      <c r="F16" s="144">
        <v>-15.6</v>
      </c>
      <c r="G16" s="267">
        <f>E16-F16</f>
        <v>-2.4000000000000004</v>
      </c>
      <c r="H16" s="145">
        <f t="shared" si="1"/>
        <v>0.8666666666666667</v>
      </c>
      <c r="I16" s="146"/>
    </row>
    <row r="17" spans="1:9" ht="21" customHeight="1" x14ac:dyDescent="0.25">
      <c r="A17" s="19"/>
      <c r="B17" s="147" t="s">
        <v>85</v>
      </c>
      <c r="C17" s="143">
        <v>1018</v>
      </c>
      <c r="D17" s="144">
        <v>-43.5</v>
      </c>
      <c r="E17" s="144">
        <v>-58.099999999999994</v>
      </c>
      <c r="F17" s="144">
        <f>SUM(F18:F28)</f>
        <v>-80</v>
      </c>
      <c r="G17" s="144">
        <f t="shared" ref="G17:G26" si="3">E17-F17</f>
        <v>21.900000000000006</v>
      </c>
      <c r="H17" s="145">
        <f t="shared" si="1"/>
        <v>1.376936316695353</v>
      </c>
      <c r="I17" s="146"/>
    </row>
    <row r="18" spans="1:9" ht="42" customHeight="1" x14ac:dyDescent="0.25">
      <c r="A18" s="17"/>
      <c r="B18" s="82" t="s">
        <v>402</v>
      </c>
      <c r="C18" s="149" t="s">
        <v>86</v>
      </c>
      <c r="D18" s="144">
        <v>-12.8</v>
      </c>
      <c r="E18" s="290">
        <v>-13.5</v>
      </c>
      <c r="F18" s="144">
        <v>-15.1</v>
      </c>
      <c r="G18" s="267">
        <f t="shared" si="3"/>
        <v>1.5999999999999996</v>
      </c>
      <c r="H18" s="145">
        <f t="shared" si="1"/>
        <v>1.1185185185185185</v>
      </c>
      <c r="I18" s="146"/>
    </row>
    <row r="19" spans="1:9" ht="20.25" customHeight="1" x14ac:dyDescent="0.25">
      <c r="A19" s="1"/>
      <c r="B19" s="150" t="s">
        <v>87</v>
      </c>
      <c r="C19" s="149" t="s">
        <v>88</v>
      </c>
      <c r="D19" s="144">
        <v>-11.7</v>
      </c>
      <c r="E19" s="290">
        <v>-10</v>
      </c>
      <c r="F19" s="144"/>
      <c r="G19" s="267"/>
      <c r="H19" s="145"/>
      <c r="I19" s="146"/>
    </row>
    <row r="20" spans="1:9" ht="20.25" customHeight="1" x14ac:dyDescent="0.25">
      <c r="A20" s="1"/>
      <c r="B20" s="150" t="s">
        <v>391</v>
      </c>
      <c r="C20" s="149" t="s">
        <v>90</v>
      </c>
      <c r="D20" s="144">
        <v>-5.7</v>
      </c>
      <c r="E20" s="290">
        <v>-7</v>
      </c>
      <c r="F20" s="144">
        <v>-9.1</v>
      </c>
      <c r="G20" s="267">
        <f t="shared" si="3"/>
        <v>2.0999999999999996</v>
      </c>
      <c r="H20" s="145">
        <f t="shared" si="1"/>
        <v>1.3</v>
      </c>
      <c r="I20" s="146"/>
    </row>
    <row r="21" spans="1:9" ht="20.25" customHeight="1" x14ac:dyDescent="0.25">
      <c r="A21" s="1"/>
      <c r="B21" s="150" t="s">
        <v>392</v>
      </c>
      <c r="C21" s="149" t="s">
        <v>91</v>
      </c>
      <c r="D21" s="144">
        <v>-1.3</v>
      </c>
      <c r="E21" s="290">
        <v>-1</v>
      </c>
      <c r="F21" s="144">
        <v>-0.9</v>
      </c>
      <c r="G21" s="267">
        <f t="shared" si="3"/>
        <v>-9.9999999999999978E-2</v>
      </c>
      <c r="H21" s="145">
        <f t="shared" si="1"/>
        <v>0.9</v>
      </c>
      <c r="I21" s="146"/>
    </row>
    <row r="22" spans="1:9" ht="21.75" customHeight="1" x14ac:dyDescent="0.25">
      <c r="A22" s="1"/>
      <c r="B22" s="150" t="s">
        <v>89</v>
      </c>
      <c r="C22" s="149" t="s">
        <v>374</v>
      </c>
      <c r="D22" s="144">
        <v>-3.7</v>
      </c>
      <c r="E22" s="290">
        <v>-11</v>
      </c>
      <c r="F22" s="144">
        <v>-14.4</v>
      </c>
      <c r="G22" s="267">
        <f t="shared" si="3"/>
        <v>3.4000000000000004</v>
      </c>
      <c r="H22" s="145">
        <f t="shared" ref="H22:H26" si="4">F22/E22</f>
        <v>1.3090909090909091</v>
      </c>
      <c r="I22" s="146"/>
    </row>
    <row r="23" spans="1:9" ht="23.25" customHeight="1" x14ac:dyDescent="0.25">
      <c r="A23" s="1"/>
      <c r="B23" s="151" t="s">
        <v>463</v>
      </c>
      <c r="C23" s="149" t="s">
        <v>393</v>
      </c>
      <c r="D23" s="144"/>
      <c r="E23" s="290"/>
      <c r="F23" s="110">
        <v>-16.7</v>
      </c>
      <c r="G23" s="267">
        <f t="shared" si="3"/>
        <v>16.7</v>
      </c>
      <c r="H23" s="145"/>
      <c r="I23" s="153"/>
    </row>
    <row r="24" spans="1:9" ht="23.25" customHeight="1" x14ac:dyDescent="0.25">
      <c r="A24" s="1"/>
      <c r="B24" s="278" t="s">
        <v>412</v>
      </c>
      <c r="C24" s="149" t="s">
        <v>394</v>
      </c>
      <c r="D24" s="312">
        <v>-2.6</v>
      </c>
      <c r="E24" s="290">
        <v>-2.7</v>
      </c>
      <c r="F24" s="110">
        <v>-5.0999999999999996</v>
      </c>
      <c r="G24" s="267">
        <f t="shared" si="3"/>
        <v>2.3999999999999995</v>
      </c>
      <c r="H24" s="145">
        <f t="shared" si="4"/>
        <v>1.8888888888888886</v>
      </c>
      <c r="I24" s="153"/>
    </row>
    <row r="25" spans="1:9" ht="23.25" customHeight="1" x14ac:dyDescent="0.25">
      <c r="A25" s="1"/>
      <c r="B25" s="278" t="s">
        <v>448</v>
      </c>
      <c r="C25" s="276" t="s">
        <v>399</v>
      </c>
      <c r="D25" s="312">
        <v>-1.3</v>
      </c>
      <c r="E25" s="290">
        <v>-1.4</v>
      </c>
      <c r="F25" s="110">
        <v>-1.5</v>
      </c>
      <c r="G25" s="267">
        <f t="shared" si="3"/>
        <v>0.10000000000000009</v>
      </c>
      <c r="H25" s="145"/>
      <c r="I25" s="153"/>
    </row>
    <row r="26" spans="1:9" ht="23.25" customHeight="1" x14ac:dyDescent="0.25">
      <c r="A26" s="1"/>
      <c r="B26" s="278" t="s">
        <v>451</v>
      </c>
      <c r="C26" s="276" t="s">
        <v>449</v>
      </c>
      <c r="D26" s="312"/>
      <c r="E26" s="290">
        <v>-4.5</v>
      </c>
      <c r="F26" s="110">
        <v>-4.5</v>
      </c>
      <c r="G26" s="136">
        <f t="shared" si="3"/>
        <v>0</v>
      </c>
      <c r="H26" s="145">
        <f t="shared" si="4"/>
        <v>1</v>
      </c>
      <c r="I26" s="153"/>
    </row>
    <row r="27" spans="1:9" ht="20.25" customHeight="1" x14ac:dyDescent="0.25">
      <c r="A27" s="1"/>
      <c r="B27" s="277" t="s">
        <v>447</v>
      </c>
      <c r="C27" s="276" t="s">
        <v>450</v>
      </c>
      <c r="D27" s="265">
        <v>-4.4000000000000004</v>
      </c>
      <c r="E27" s="265">
        <v>-7</v>
      </c>
      <c r="F27" s="339">
        <v>-3.6</v>
      </c>
      <c r="G27" s="114">
        <f>E27-F27</f>
        <v>-3.4</v>
      </c>
      <c r="H27" s="340">
        <f t="shared" ref="H27" si="5">F27/E27</f>
        <v>0.51428571428571435</v>
      </c>
      <c r="I27" s="146"/>
    </row>
    <row r="28" spans="1:9" ht="20.25" customHeight="1" thickBot="1" x14ac:dyDescent="0.3">
      <c r="A28" s="1"/>
      <c r="B28" s="300" t="s">
        <v>491</v>
      </c>
      <c r="C28" s="301" t="s">
        <v>492</v>
      </c>
      <c r="D28" s="313"/>
      <c r="E28" s="313"/>
      <c r="F28" s="302">
        <v>-9.1</v>
      </c>
      <c r="G28" s="341"/>
      <c r="H28" s="303"/>
      <c r="I28" s="304"/>
    </row>
    <row r="29" spans="1:9" ht="41.25" customHeight="1" thickBot="1" x14ac:dyDescent="0.3">
      <c r="A29" s="1"/>
      <c r="B29" s="154" t="s">
        <v>92</v>
      </c>
      <c r="C29" s="125">
        <v>1020</v>
      </c>
      <c r="D29" s="126">
        <f>D7+D9</f>
        <v>236.59999999999991</v>
      </c>
      <c r="E29" s="126">
        <v>497.79999999999995</v>
      </c>
      <c r="F29" s="126">
        <f>F7+F9</f>
        <v>471.70000000000005</v>
      </c>
      <c r="G29" s="338">
        <f>F29-E29</f>
        <v>-26.099999999999909</v>
      </c>
      <c r="H29" s="127">
        <f t="shared" ref="H29:H44" si="6">F29/E29</f>
        <v>0.94756930494174385</v>
      </c>
      <c r="I29" s="154"/>
    </row>
    <row r="30" spans="1:9" ht="25.5" customHeight="1" x14ac:dyDescent="0.25">
      <c r="A30" s="1"/>
      <c r="B30" s="155" t="s">
        <v>93</v>
      </c>
      <c r="C30" s="129">
        <v>1030</v>
      </c>
      <c r="D30" s="156">
        <v>2485.7999999999997</v>
      </c>
      <c r="E30" s="156">
        <v>2724.8999999999996</v>
      </c>
      <c r="F30" s="156">
        <f>F31+F33</f>
        <v>2604.1999999999998</v>
      </c>
      <c r="G30" s="156">
        <f>F30-E30</f>
        <v>-120.69999999999982</v>
      </c>
      <c r="H30" s="140">
        <f t="shared" ref="H30:H31" si="7">F30/E30</f>
        <v>0.95570479650629392</v>
      </c>
      <c r="I30" s="157"/>
    </row>
    <row r="31" spans="1:9" ht="25.5" customHeight="1" x14ac:dyDescent="0.25">
      <c r="A31" s="1"/>
      <c r="B31" s="264" t="s">
        <v>435</v>
      </c>
      <c r="C31" s="129" t="s">
        <v>438</v>
      </c>
      <c r="D31" s="156">
        <v>282.10000000000002</v>
      </c>
      <c r="E31" s="156">
        <v>336</v>
      </c>
      <c r="F31" s="156">
        <v>195.5</v>
      </c>
      <c r="G31" s="156">
        <f>F31-E31</f>
        <v>-140.5</v>
      </c>
      <c r="H31" s="140">
        <f t="shared" si="7"/>
        <v>0.58184523809523814</v>
      </c>
      <c r="I31" s="263"/>
    </row>
    <row r="32" spans="1:9" ht="21" customHeight="1" x14ac:dyDescent="0.25">
      <c r="A32" s="19"/>
      <c r="B32" s="158" t="s">
        <v>94</v>
      </c>
      <c r="C32" s="143">
        <v>1031</v>
      </c>
      <c r="D32" s="144"/>
      <c r="E32" s="144"/>
      <c r="F32" s="144"/>
      <c r="G32" s="159"/>
      <c r="H32" s="145"/>
      <c r="I32" s="158"/>
    </row>
    <row r="33" spans="1:9" ht="85.5" customHeight="1" thickBot="1" x14ac:dyDescent="0.3">
      <c r="A33" s="17"/>
      <c r="B33" s="134" t="s">
        <v>443</v>
      </c>
      <c r="C33" s="135">
        <v>1032</v>
      </c>
      <c r="D33" s="114">
        <v>2203.6999999999998</v>
      </c>
      <c r="E33" s="314">
        <v>2388.8999999999996</v>
      </c>
      <c r="F33" s="114">
        <v>2408.6999999999998</v>
      </c>
      <c r="G33" s="114">
        <f t="shared" ref="G33" si="8">F33-E33</f>
        <v>19.800000000000182</v>
      </c>
      <c r="H33" s="115">
        <f t="shared" ref="H33" si="9">F33/E33</f>
        <v>1.0082883335426347</v>
      </c>
      <c r="I33" s="137"/>
    </row>
    <row r="34" spans="1:9" ht="38.25" customHeight="1" thickBot="1" x14ac:dyDescent="0.3">
      <c r="A34" s="19"/>
      <c r="B34" s="124" t="s">
        <v>95</v>
      </c>
      <c r="C34" s="125">
        <v>1040</v>
      </c>
      <c r="D34" s="126">
        <v>-772.1</v>
      </c>
      <c r="E34" s="126">
        <f>E41+E42+E43+E46+E48+E51+E54+E55+E58+E40+E52+E44+E47</f>
        <v>-1167.5999999999999</v>
      </c>
      <c r="F34" s="126">
        <f>F41+F42+F43+F46+F48+F51+F54+F55+F58+F40+F52+F44+F47</f>
        <v>-980.2</v>
      </c>
      <c r="G34" s="126">
        <f t="shared" si="2"/>
        <v>-187.39999999999986</v>
      </c>
      <c r="H34" s="127">
        <f t="shared" si="6"/>
        <v>0.83949982870846196</v>
      </c>
      <c r="I34" s="138"/>
    </row>
    <row r="35" spans="1:9" ht="27.75" customHeight="1" x14ac:dyDescent="0.25">
      <c r="A35" s="19"/>
      <c r="B35" s="128" t="s">
        <v>96</v>
      </c>
      <c r="C35" s="129">
        <v>1041</v>
      </c>
      <c r="D35" s="273"/>
      <c r="E35" s="130"/>
      <c r="F35" s="130"/>
      <c r="G35" s="130"/>
      <c r="H35" s="140"/>
      <c r="I35" s="157"/>
    </row>
    <row r="36" spans="1:9" ht="23.25" customHeight="1" x14ac:dyDescent="0.25">
      <c r="A36" s="19"/>
      <c r="B36" s="147" t="s">
        <v>97</v>
      </c>
      <c r="C36" s="143">
        <v>1042</v>
      </c>
      <c r="D36" s="160"/>
      <c r="E36" s="144"/>
      <c r="F36" s="144"/>
      <c r="G36" s="144"/>
      <c r="H36" s="145"/>
      <c r="I36" s="146"/>
    </row>
    <row r="37" spans="1:9" ht="21.75" customHeight="1" x14ac:dyDescent="0.25">
      <c r="A37" s="19"/>
      <c r="B37" s="147" t="s">
        <v>98</v>
      </c>
      <c r="C37" s="143">
        <v>1043</v>
      </c>
      <c r="D37" s="160"/>
      <c r="E37" s="144"/>
      <c r="F37" s="144"/>
      <c r="G37" s="144"/>
      <c r="H37" s="145"/>
      <c r="I37" s="146"/>
    </row>
    <row r="38" spans="1:9" ht="18.75" customHeight="1" x14ac:dyDescent="0.25">
      <c r="A38" s="19"/>
      <c r="B38" s="147" t="s">
        <v>434</v>
      </c>
      <c r="C38" s="143">
        <v>1044</v>
      </c>
      <c r="D38" s="144"/>
      <c r="E38" s="144"/>
      <c r="F38" s="144"/>
      <c r="G38" s="144"/>
      <c r="H38" s="145"/>
      <c r="I38" s="146"/>
    </row>
    <row r="39" spans="1:9" ht="21" customHeight="1" x14ac:dyDescent="0.25">
      <c r="A39" s="19"/>
      <c r="B39" s="147" t="s">
        <v>99</v>
      </c>
      <c r="C39" s="143">
        <v>1045</v>
      </c>
      <c r="D39" s="160"/>
      <c r="E39" s="144"/>
      <c r="F39" s="144"/>
      <c r="G39" s="144"/>
      <c r="H39" s="145"/>
      <c r="I39" s="146"/>
    </row>
    <row r="40" spans="1:9" ht="21.75" customHeight="1" x14ac:dyDescent="0.25">
      <c r="A40" s="19"/>
      <c r="B40" s="147" t="s">
        <v>100</v>
      </c>
      <c r="C40" s="143">
        <v>1046</v>
      </c>
      <c r="D40" s="144"/>
      <c r="E40" s="144"/>
      <c r="F40" s="144"/>
      <c r="G40" s="148"/>
      <c r="H40" s="145"/>
      <c r="I40" s="146"/>
    </row>
    <row r="41" spans="1:9" ht="23.25" customHeight="1" x14ac:dyDescent="0.25">
      <c r="A41" s="19"/>
      <c r="B41" s="147" t="s">
        <v>390</v>
      </c>
      <c r="C41" s="143">
        <v>1047</v>
      </c>
      <c r="D41" s="144">
        <v>-14.9</v>
      </c>
      <c r="E41" s="290">
        <v>-16</v>
      </c>
      <c r="F41" s="144">
        <v>-18.899999999999999</v>
      </c>
      <c r="G41" s="148">
        <f>E41-F41</f>
        <v>2.8999999999999986</v>
      </c>
      <c r="H41" s="145">
        <f t="shared" ref="H41" si="10">F41/E41</f>
        <v>1.1812499999999999</v>
      </c>
      <c r="I41" s="146"/>
    </row>
    <row r="42" spans="1:9" ht="23.25" customHeight="1" x14ac:dyDescent="0.25">
      <c r="A42" s="19"/>
      <c r="B42" s="147" t="s">
        <v>82</v>
      </c>
      <c r="C42" s="143">
        <v>1048</v>
      </c>
      <c r="D42" s="144">
        <v>-549.20000000000005</v>
      </c>
      <c r="E42" s="290">
        <v>-861.9</v>
      </c>
      <c r="F42" s="144">
        <v>-692.7</v>
      </c>
      <c r="G42" s="144">
        <f>E42-F42</f>
        <v>-169.19999999999993</v>
      </c>
      <c r="H42" s="145">
        <f t="shared" si="6"/>
        <v>0.80368952314653674</v>
      </c>
      <c r="I42" s="295"/>
    </row>
    <row r="43" spans="1:9" ht="23.25" customHeight="1" x14ac:dyDescent="0.25">
      <c r="A43" s="19"/>
      <c r="B43" s="147" t="s">
        <v>83</v>
      </c>
      <c r="C43" s="143">
        <v>1049</v>
      </c>
      <c r="D43" s="144">
        <v>-120.8</v>
      </c>
      <c r="E43" s="290">
        <v>-189.60000000000002</v>
      </c>
      <c r="F43" s="144">
        <v>-160.69999999999999</v>
      </c>
      <c r="G43" s="148">
        <f>E43-F43</f>
        <v>-28.900000000000034</v>
      </c>
      <c r="H43" s="145">
        <f t="shared" si="6"/>
        <v>0.84757383966244715</v>
      </c>
      <c r="I43" s="295"/>
    </row>
    <row r="44" spans="1:9" ht="33" customHeight="1" x14ac:dyDescent="0.25">
      <c r="A44" s="19"/>
      <c r="B44" s="147" t="s">
        <v>101</v>
      </c>
      <c r="C44" s="143">
        <v>1050</v>
      </c>
      <c r="D44" s="144">
        <v>-2</v>
      </c>
      <c r="E44" s="290">
        <v>-2</v>
      </c>
      <c r="F44" s="144">
        <v>-2.7</v>
      </c>
      <c r="G44" s="267">
        <f>E44-F44</f>
        <v>0.70000000000000018</v>
      </c>
      <c r="H44" s="145">
        <f t="shared" si="6"/>
        <v>1.35</v>
      </c>
      <c r="I44" s="146"/>
    </row>
    <row r="45" spans="1:9" ht="42" customHeight="1" x14ac:dyDescent="0.25">
      <c r="A45" s="19"/>
      <c r="B45" s="147" t="s">
        <v>102</v>
      </c>
      <c r="C45" s="143">
        <v>1051</v>
      </c>
      <c r="D45" s="144"/>
      <c r="E45" s="144"/>
      <c r="F45" s="144"/>
      <c r="G45" s="144"/>
      <c r="H45" s="145"/>
      <c r="I45" s="146"/>
    </row>
    <row r="46" spans="1:9" ht="35.25" customHeight="1" x14ac:dyDescent="0.25">
      <c r="A46" s="19"/>
      <c r="B46" s="147" t="s">
        <v>103</v>
      </c>
      <c r="C46" s="143">
        <v>1052</v>
      </c>
      <c r="D46" s="144">
        <v>-2.5</v>
      </c>
      <c r="E46" s="144">
        <v>-2.7</v>
      </c>
      <c r="F46" s="144">
        <v>-5.2</v>
      </c>
      <c r="G46" s="148">
        <f t="shared" ref="G46:G48" si="11">E46-F46</f>
        <v>2.5</v>
      </c>
      <c r="H46" s="145">
        <f t="shared" ref="H46:H58" si="12">F46/E46</f>
        <v>1.9259259259259258</v>
      </c>
      <c r="I46" s="146"/>
    </row>
    <row r="47" spans="1:9" ht="24" customHeight="1" x14ac:dyDescent="0.25">
      <c r="A47" s="19"/>
      <c r="B47" s="147" t="s">
        <v>373</v>
      </c>
      <c r="C47" s="143">
        <v>1053</v>
      </c>
      <c r="D47" s="144"/>
      <c r="E47" s="144"/>
      <c r="F47" s="144"/>
      <c r="G47" s="148"/>
      <c r="H47" s="145"/>
      <c r="I47" s="146"/>
    </row>
    <row r="48" spans="1:9" ht="18.75" customHeight="1" x14ac:dyDescent="0.25">
      <c r="A48" s="19"/>
      <c r="B48" s="147" t="s">
        <v>104</v>
      </c>
      <c r="C48" s="143">
        <v>1054</v>
      </c>
      <c r="D48" s="144">
        <v>-46.9</v>
      </c>
      <c r="E48" s="144">
        <v>-54</v>
      </c>
      <c r="F48" s="144">
        <f>SUM(F49:F50)</f>
        <v>-55.9</v>
      </c>
      <c r="G48" s="148">
        <f t="shared" si="11"/>
        <v>1.8999999999999986</v>
      </c>
      <c r="H48" s="145">
        <f t="shared" si="12"/>
        <v>1.0351851851851852</v>
      </c>
      <c r="I48" s="146"/>
    </row>
    <row r="49" spans="1:9" ht="64.900000000000006" customHeight="1" x14ac:dyDescent="0.25">
      <c r="A49" s="19"/>
      <c r="B49" s="82" t="s">
        <v>469</v>
      </c>
      <c r="C49" s="149" t="s">
        <v>105</v>
      </c>
      <c r="D49" s="144">
        <v>-37.9</v>
      </c>
      <c r="E49" s="315">
        <v>-45</v>
      </c>
      <c r="F49" s="144">
        <v>-50.5</v>
      </c>
      <c r="G49" s="148">
        <f>E49-F49</f>
        <v>5.5</v>
      </c>
      <c r="H49" s="145">
        <f t="shared" ref="H49" si="13">F49/E49</f>
        <v>1.1222222222222222</v>
      </c>
      <c r="I49" s="146"/>
    </row>
    <row r="50" spans="1:9" ht="23.25" customHeight="1" x14ac:dyDescent="0.25">
      <c r="A50" s="19"/>
      <c r="B50" s="161" t="s">
        <v>401</v>
      </c>
      <c r="C50" s="149" t="s">
        <v>106</v>
      </c>
      <c r="D50" s="144">
        <v>-9</v>
      </c>
      <c r="E50" s="290">
        <v>-9</v>
      </c>
      <c r="F50" s="144">
        <v>-5.4</v>
      </c>
      <c r="G50" s="148">
        <f>E50-F50</f>
        <v>-3.5999999999999996</v>
      </c>
      <c r="H50" s="145">
        <f t="shared" ref="H50" si="14">F50/E50</f>
        <v>0.60000000000000009</v>
      </c>
      <c r="I50" s="146"/>
    </row>
    <row r="51" spans="1:9" ht="24.75" customHeight="1" x14ac:dyDescent="0.25">
      <c r="A51" s="19"/>
      <c r="B51" s="147" t="s">
        <v>395</v>
      </c>
      <c r="C51" s="143">
        <v>1055</v>
      </c>
      <c r="D51" s="148"/>
      <c r="E51" s="316"/>
      <c r="F51" s="148"/>
      <c r="G51" s="148"/>
      <c r="H51" s="145"/>
      <c r="I51" s="146"/>
    </row>
    <row r="52" spans="1:9" ht="21" customHeight="1" x14ac:dyDescent="0.25">
      <c r="A52" s="1"/>
      <c r="B52" s="147" t="s">
        <v>107</v>
      </c>
      <c r="C52" s="143">
        <v>1056</v>
      </c>
      <c r="D52" s="144"/>
      <c r="E52" s="316"/>
      <c r="F52" s="144"/>
      <c r="G52" s="144"/>
      <c r="H52" s="145"/>
      <c r="I52" s="146"/>
    </row>
    <row r="53" spans="1:9" ht="15.75" customHeight="1" x14ac:dyDescent="0.25">
      <c r="A53" s="1"/>
      <c r="B53" s="147" t="s">
        <v>108</v>
      </c>
      <c r="C53" s="143">
        <v>1057</v>
      </c>
      <c r="D53" s="144"/>
      <c r="E53" s="316"/>
      <c r="F53" s="144"/>
      <c r="G53" s="144"/>
      <c r="H53" s="145"/>
      <c r="I53" s="146"/>
    </row>
    <row r="54" spans="1:9" ht="36" customHeight="1" x14ac:dyDescent="0.25">
      <c r="A54" s="1"/>
      <c r="B54" s="147" t="s">
        <v>109</v>
      </c>
      <c r="C54" s="143">
        <v>1058</v>
      </c>
      <c r="D54" s="144">
        <v>-8.6999999999999993</v>
      </c>
      <c r="E54" s="290">
        <v>-9.6</v>
      </c>
      <c r="F54" s="144">
        <v>-8.6999999999999993</v>
      </c>
      <c r="G54" s="148">
        <f>E54-F54</f>
        <v>-0.90000000000000036</v>
      </c>
      <c r="H54" s="145">
        <f t="shared" ref="H54" si="15">F54/E54</f>
        <v>0.90625</v>
      </c>
      <c r="I54" s="146"/>
    </row>
    <row r="55" spans="1:9" ht="36" customHeight="1" x14ac:dyDescent="0.25">
      <c r="A55" s="19"/>
      <c r="B55" s="128" t="s">
        <v>110</v>
      </c>
      <c r="C55" s="143">
        <v>1059</v>
      </c>
      <c r="D55" s="144"/>
      <c r="E55" s="144"/>
      <c r="F55" s="144"/>
      <c r="G55" s="148"/>
      <c r="H55" s="145"/>
      <c r="I55" s="146"/>
    </row>
    <row r="56" spans="1:9" ht="54" customHeight="1" x14ac:dyDescent="0.25">
      <c r="A56" s="19"/>
      <c r="B56" s="147" t="s">
        <v>111</v>
      </c>
      <c r="C56" s="143">
        <v>1060</v>
      </c>
      <c r="D56" s="144"/>
      <c r="E56" s="144"/>
      <c r="F56" s="144"/>
      <c r="G56" s="144" t="s">
        <v>439</v>
      </c>
      <c r="H56" s="145"/>
      <c r="I56" s="146"/>
    </row>
    <row r="57" spans="1:9" ht="24" customHeight="1" x14ac:dyDescent="0.25">
      <c r="A57" s="19"/>
      <c r="B57" s="147" t="s">
        <v>112</v>
      </c>
      <c r="C57" s="149">
        <v>1061</v>
      </c>
      <c r="D57" s="266"/>
      <c r="E57" s="266"/>
      <c r="F57" s="266"/>
      <c r="G57" s="144"/>
      <c r="H57" s="145"/>
      <c r="I57" s="146"/>
    </row>
    <row r="58" spans="1:9" ht="17.25" customHeight="1" x14ac:dyDescent="0.25">
      <c r="A58" s="19"/>
      <c r="B58" s="134" t="s">
        <v>113</v>
      </c>
      <c r="C58" s="135">
        <v>1062</v>
      </c>
      <c r="D58" s="110">
        <v>-27.099999999999998</v>
      </c>
      <c r="E58" s="290">
        <v>-31.8</v>
      </c>
      <c r="F58" s="110">
        <f>SUM(F59:F65)</f>
        <v>-35.399999999999991</v>
      </c>
      <c r="G58" s="110">
        <f t="shared" ref="G58" si="16">E58-F58</f>
        <v>3.5999999999999908</v>
      </c>
      <c r="H58" s="152">
        <f t="shared" si="12"/>
        <v>1.1132075471698111</v>
      </c>
      <c r="I58" s="146"/>
    </row>
    <row r="59" spans="1:9" ht="21" customHeight="1" x14ac:dyDescent="0.25">
      <c r="A59" s="19"/>
      <c r="B59" s="162" t="s">
        <v>466</v>
      </c>
      <c r="C59" s="163" t="s">
        <v>114</v>
      </c>
      <c r="D59" s="291">
        <v>-16</v>
      </c>
      <c r="E59" s="290">
        <v>-18</v>
      </c>
      <c r="F59" s="291">
        <v>-17.899999999999999</v>
      </c>
      <c r="G59" s="166">
        <f t="shared" ref="G59:G64" si="17">E59-F59</f>
        <v>-0.10000000000000142</v>
      </c>
      <c r="H59" s="164">
        <f t="shared" ref="H59:H63" si="18">F59/E59</f>
        <v>0.99444444444444435</v>
      </c>
      <c r="I59" s="165"/>
    </row>
    <row r="60" spans="1:9" ht="18.75" customHeight="1" x14ac:dyDescent="0.25">
      <c r="A60" s="19"/>
      <c r="B60" s="162" t="s">
        <v>470</v>
      </c>
      <c r="C60" s="163" t="s">
        <v>116</v>
      </c>
      <c r="D60" s="291">
        <v>-0.9</v>
      </c>
      <c r="E60" s="290">
        <v>-0.8</v>
      </c>
      <c r="F60" s="291">
        <v>-1.5</v>
      </c>
      <c r="G60" s="166">
        <f t="shared" si="17"/>
        <v>0.7</v>
      </c>
      <c r="H60" s="164">
        <f t="shared" si="18"/>
        <v>1.875</v>
      </c>
      <c r="I60" s="165"/>
    </row>
    <row r="61" spans="1:9" ht="22.5" customHeight="1" x14ac:dyDescent="0.25">
      <c r="A61" s="19"/>
      <c r="B61" s="162" t="s">
        <v>396</v>
      </c>
      <c r="C61" s="163" t="s">
        <v>117</v>
      </c>
      <c r="D61" s="291">
        <v>-2.2999999999999998</v>
      </c>
      <c r="E61" s="290">
        <v>-3</v>
      </c>
      <c r="F61" s="291">
        <v>-2.9</v>
      </c>
      <c r="G61" s="166">
        <f t="shared" si="17"/>
        <v>-0.10000000000000009</v>
      </c>
      <c r="H61" s="164">
        <f t="shared" si="18"/>
        <v>0.96666666666666667</v>
      </c>
      <c r="I61" s="165"/>
    </row>
    <row r="62" spans="1:9" ht="17.25" customHeight="1" x14ac:dyDescent="0.25">
      <c r="A62" s="19"/>
      <c r="B62" s="162" t="s">
        <v>425</v>
      </c>
      <c r="C62" s="163" t="s">
        <v>375</v>
      </c>
      <c r="D62" s="291">
        <v>-7.6</v>
      </c>
      <c r="E62" s="290">
        <v>-9</v>
      </c>
      <c r="F62" s="291">
        <v>-8.8000000000000007</v>
      </c>
      <c r="G62" s="166">
        <f t="shared" si="17"/>
        <v>-0.19999999999999929</v>
      </c>
      <c r="H62" s="164">
        <f t="shared" si="18"/>
        <v>0.97777777777777786</v>
      </c>
      <c r="I62" s="165"/>
    </row>
    <row r="63" spans="1:9" ht="17.25" customHeight="1" x14ac:dyDescent="0.25">
      <c r="A63" s="19"/>
      <c r="B63" s="162" t="s">
        <v>426</v>
      </c>
      <c r="C63" s="163" t="s">
        <v>400</v>
      </c>
      <c r="D63" s="291">
        <v>-0.3</v>
      </c>
      <c r="E63" s="349">
        <v>-1</v>
      </c>
      <c r="F63" s="350">
        <v>-2.5</v>
      </c>
      <c r="G63" s="289">
        <f t="shared" si="17"/>
        <v>1.5</v>
      </c>
      <c r="H63" s="351">
        <f t="shared" si="18"/>
        <v>2.5</v>
      </c>
      <c r="I63" s="165"/>
    </row>
    <row r="64" spans="1:9" ht="17.25" customHeight="1" x14ac:dyDescent="0.25">
      <c r="A64" s="19"/>
      <c r="B64" s="162" t="s">
        <v>468</v>
      </c>
      <c r="C64" s="163" t="s">
        <v>464</v>
      </c>
      <c r="D64" s="348"/>
      <c r="E64" s="352"/>
      <c r="F64" s="114">
        <v>-0.9</v>
      </c>
      <c r="G64" s="122">
        <f t="shared" si="17"/>
        <v>0.9</v>
      </c>
      <c r="H64" s="115"/>
      <c r="I64" s="165"/>
    </row>
    <row r="65" spans="1:9" ht="20.25" customHeight="1" thickBot="1" x14ac:dyDescent="0.3">
      <c r="A65" s="19"/>
      <c r="B65" s="162" t="s">
        <v>465</v>
      </c>
      <c r="C65" s="163" t="s">
        <v>467</v>
      </c>
      <c r="D65" s="348"/>
      <c r="E65" s="353">
        <v>0</v>
      </c>
      <c r="F65" s="354">
        <v>-0.9</v>
      </c>
      <c r="G65" s="355">
        <f t="shared" ref="G65" si="19">E65-F65</f>
        <v>0.9</v>
      </c>
      <c r="H65" s="356"/>
      <c r="I65" s="137"/>
    </row>
    <row r="66" spans="1:9" ht="41.25" customHeight="1" thickBot="1" x14ac:dyDescent="0.3">
      <c r="A66" s="19"/>
      <c r="B66" s="167" t="s">
        <v>118</v>
      </c>
      <c r="C66" s="168">
        <v>1070</v>
      </c>
      <c r="D66" s="169"/>
      <c r="E66" s="169"/>
      <c r="F66" s="169"/>
      <c r="G66" s="169"/>
      <c r="H66" s="170"/>
      <c r="I66" s="171"/>
    </row>
    <row r="67" spans="1:9" ht="21.75" customHeight="1" x14ac:dyDescent="0.25">
      <c r="A67" s="19"/>
      <c r="B67" s="128" t="s">
        <v>82</v>
      </c>
      <c r="C67" s="129">
        <v>1071</v>
      </c>
      <c r="D67" s="273"/>
      <c r="E67" s="130"/>
      <c r="F67" s="130"/>
      <c r="G67" s="130"/>
      <c r="H67" s="140"/>
      <c r="I67" s="157"/>
    </row>
    <row r="68" spans="1:9" ht="21.75" customHeight="1" x14ac:dyDescent="0.25">
      <c r="A68" s="17"/>
      <c r="B68" s="147" t="s">
        <v>83</v>
      </c>
      <c r="C68" s="143">
        <v>1072</v>
      </c>
      <c r="D68" s="160"/>
      <c r="E68" s="144"/>
      <c r="F68" s="144"/>
      <c r="G68" s="144"/>
      <c r="H68" s="145"/>
      <c r="I68" s="146"/>
    </row>
    <row r="69" spans="1:9" ht="21.75" customHeight="1" x14ac:dyDescent="0.25">
      <c r="A69" s="1"/>
      <c r="B69" s="147" t="s">
        <v>119</v>
      </c>
      <c r="C69" s="143">
        <v>1073</v>
      </c>
      <c r="D69" s="160"/>
      <c r="E69" s="144"/>
      <c r="F69" s="144"/>
      <c r="G69" s="144"/>
      <c r="H69" s="145"/>
      <c r="I69" s="146"/>
    </row>
    <row r="70" spans="1:9" ht="21.75" customHeight="1" x14ac:dyDescent="0.25">
      <c r="A70" s="1"/>
      <c r="B70" s="147" t="s">
        <v>120</v>
      </c>
      <c r="C70" s="143">
        <v>1074</v>
      </c>
      <c r="D70" s="160"/>
      <c r="E70" s="144"/>
      <c r="F70" s="144"/>
      <c r="G70" s="144"/>
      <c r="H70" s="145"/>
      <c r="I70" s="146"/>
    </row>
    <row r="71" spans="1:9" ht="21.75" customHeight="1" x14ac:dyDescent="0.25">
      <c r="A71" s="1"/>
      <c r="B71" s="147" t="s">
        <v>121</v>
      </c>
      <c r="C71" s="143">
        <v>1075</v>
      </c>
      <c r="D71" s="160"/>
      <c r="E71" s="144"/>
      <c r="F71" s="144"/>
      <c r="G71" s="144"/>
      <c r="H71" s="145"/>
      <c r="I71" s="146"/>
    </row>
    <row r="72" spans="1:9" ht="21.75" customHeight="1" x14ac:dyDescent="0.25">
      <c r="A72" s="1"/>
      <c r="B72" s="147" t="s">
        <v>122</v>
      </c>
      <c r="C72" s="143">
        <v>1076</v>
      </c>
      <c r="D72" s="160"/>
      <c r="E72" s="144"/>
      <c r="F72" s="144"/>
      <c r="G72" s="144"/>
      <c r="H72" s="145"/>
      <c r="I72" s="146"/>
    </row>
    <row r="73" spans="1:9" ht="21.75" customHeight="1" thickBot="1" x14ac:dyDescent="0.3">
      <c r="A73" s="1"/>
      <c r="B73" s="134" t="s">
        <v>123</v>
      </c>
      <c r="C73" s="135">
        <v>1077</v>
      </c>
      <c r="D73" s="274"/>
      <c r="E73" s="110"/>
      <c r="F73" s="110"/>
      <c r="G73" s="110"/>
      <c r="H73" s="152"/>
      <c r="I73" s="153"/>
    </row>
    <row r="74" spans="1:9" ht="33.75" customHeight="1" thickBot="1" x14ac:dyDescent="0.3">
      <c r="A74" s="1"/>
      <c r="B74" s="124" t="s">
        <v>124</v>
      </c>
      <c r="C74" s="125">
        <v>1080</v>
      </c>
      <c r="D74" s="126">
        <v>-2081.4</v>
      </c>
      <c r="E74" s="126">
        <f>E79</f>
        <v>-2094</v>
      </c>
      <c r="F74" s="126">
        <f>F79+F75</f>
        <v>-2245.4</v>
      </c>
      <c r="G74" s="172">
        <f t="shared" ref="G74:G75" si="20">E74-F74</f>
        <v>151.40000000000009</v>
      </c>
      <c r="H74" s="127">
        <f t="shared" ref="H74" si="21">F74/E74</f>
        <v>1.0723018147086916</v>
      </c>
      <c r="I74" s="138"/>
    </row>
    <row r="75" spans="1:9" ht="32.450000000000003" customHeight="1" x14ac:dyDescent="0.25">
      <c r="A75" s="1"/>
      <c r="B75" s="128" t="s">
        <v>494</v>
      </c>
      <c r="C75" s="129">
        <v>1081</v>
      </c>
      <c r="D75" s="130">
        <v>-119.6</v>
      </c>
      <c r="E75" s="130"/>
      <c r="F75" s="130">
        <v>-147.80000000000001</v>
      </c>
      <c r="G75" s="144">
        <f t="shared" si="20"/>
        <v>147.80000000000001</v>
      </c>
      <c r="H75" s="140"/>
      <c r="I75" s="157"/>
    </row>
    <row r="76" spans="1:9" ht="22.5" customHeight="1" x14ac:dyDescent="0.25">
      <c r="A76" s="1"/>
      <c r="B76" s="147" t="s">
        <v>125</v>
      </c>
      <c r="C76" s="143">
        <v>1082</v>
      </c>
      <c r="D76" s="144"/>
      <c r="E76" s="160"/>
      <c r="F76" s="144"/>
      <c r="G76" s="144"/>
      <c r="H76" s="145"/>
      <c r="I76" s="146"/>
    </row>
    <row r="77" spans="1:9" ht="22.5" customHeight="1" x14ac:dyDescent="0.25">
      <c r="A77" s="17"/>
      <c r="B77" s="147" t="s">
        <v>126</v>
      </c>
      <c r="C77" s="143">
        <v>1083</v>
      </c>
      <c r="D77" s="144"/>
      <c r="E77" s="160"/>
      <c r="F77" s="144"/>
      <c r="G77" s="144"/>
      <c r="H77" s="145"/>
      <c r="I77" s="146"/>
    </row>
    <row r="78" spans="1:9" ht="15.75" x14ac:dyDescent="0.25">
      <c r="A78" s="1"/>
      <c r="B78" s="147" t="s">
        <v>94</v>
      </c>
      <c r="C78" s="143">
        <v>1084</v>
      </c>
      <c r="D78" s="144"/>
      <c r="E78" s="160"/>
      <c r="F78" s="144"/>
      <c r="G78" s="144"/>
      <c r="H78" s="145"/>
      <c r="I78" s="146"/>
    </row>
    <row r="79" spans="1:9" ht="27" customHeight="1" x14ac:dyDescent="0.25">
      <c r="A79" s="1"/>
      <c r="B79" s="147" t="s">
        <v>127</v>
      </c>
      <c r="C79" s="143">
        <v>1085</v>
      </c>
      <c r="D79" s="144">
        <v>-1961.8000000000002</v>
      </c>
      <c r="E79" s="144">
        <v>-2094</v>
      </c>
      <c r="F79" s="144">
        <f>SUM(F80:F81)</f>
        <v>-2097.6</v>
      </c>
      <c r="G79" s="144">
        <f t="shared" ref="G79" si="22">E79-F79</f>
        <v>3.5999999999999091</v>
      </c>
      <c r="H79" s="145">
        <f t="shared" ref="H79" si="23">F79/E79</f>
        <v>1.0017191977077364</v>
      </c>
      <c r="I79" s="146"/>
    </row>
    <row r="80" spans="1:9" ht="33" customHeight="1" x14ac:dyDescent="0.25">
      <c r="A80" s="17"/>
      <c r="B80" s="173" t="s">
        <v>441</v>
      </c>
      <c r="C80" s="149" t="s">
        <v>387</v>
      </c>
      <c r="D80" s="110">
        <v>-282.10000000000002</v>
      </c>
      <c r="E80" s="110">
        <v>-336</v>
      </c>
      <c r="F80" s="110">
        <v>-195.5</v>
      </c>
      <c r="G80" s="110">
        <f>E80-F80</f>
        <v>-140.5</v>
      </c>
      <c r="H80" s="152">
        <f t="shared" ref="H80:H89" si="24">F80/E80</f>
        <v>0.58184523809523814</v>
      </c>
      <c r="I80" s="153"/>
    </row>
    <row r="81" spans="1:9" ht="98.25" customHeight="1" x14ac:dyDescent="0.25">
      <c r="A81" s="1"/>
      <c r="B81" s="298" t="s">
        <v>440</v>
      </c>
      <c r="C81" s="149" t="s">
        <v>388</v>
      </c>
      <c r="D81" s="110">
        <v>-1679.7</v>
      </c>
      <c r="E81" s="110">
        <v>-1758</v>
      </c>
      <c r="F81" s="110">
        <f>SUM(F82:F91)</f>
        <v>-1902.1</v>
      </c>
      <c r="G81" s="110">
        <f t="shared" ref="G81:G84" si="25">E81-F81</f>
        <v>144.09999999999991</v>
      </c>
      <c r="H81" s="152">
        <f t="shared" ref="H81:H83" si="26">F81/E81</f>
        <v>1.0819681456200227</v>
      </c>
      <c r="I81" s="153"/>
    </row>
    <row r="82" spans="1:9" ht="23.25" customHeight="1" x14ac:dyDescent="0.25">
      <c r="A82" s="1"/>
      <c r="B82" s="173" t="s">
        <v>413</v>
      </c>
      <c r="C82" s="149" t="s">
        <v>478</v>
      </c>
      <c r="D82" s="110">
        <v>-47.8</v>
      </c>
      <c r="E82" s="290">
        <v>-30.1</v>
      </c>
      <c r="F82" s="110">
        <v>-24.7</v>
      </c>
      <c r="G82" s="110">
        <f t="shared" si="25"/>
        <v>-5.4000000000000021</v>
      </c>
      <c r="H82" s="152">
        <f t="shared" si="26"/>
        <v>0.82059800664451821</v>
      </c>
      <c r="I82" s="153"/>
    </row>
    <row r="83" spans="1:9" ht="23.25" customHeight="1" x14ac:dyDescent="0.25">
      <c r="A83" s="1"/>
      <c r="B83" s="82" t="s">
        <v>80</v>
      </c>
      <c r="C83" s="149" t="s">
        <v>479</v>
      </c>
      <c r="D83" s="110">
        <v>-195.2</v>
      </c>
      <c r="E83" s="290">
        <v>-270</v>
      </c>
      <c r="F83" s="110">
        <v>-302.5</v>
      </c>
      <c r="G83" s="110">
        <f t="shared" si="25"/>
        <v>32.5</v>
      </c>
      <c r="H83" s="152">
        <f t="shared" si="26"/>
        <v>1.1203703703703705</v>
      </c>
      <c r="I83" s="153"/>
    </row>
    <row r="84" spans="1:9" ht="41.25" customHeight="1" x14ac:dyDescent="0.25">
      <c r="A84" s="17"/>
      <c r="B84" s="83" t="s">
        <v>476</v>
      </c>
      <c r="C84" s="149" t="s">
        <v>480</v>
      </c>
      <c r="D84" s="110">
        <v>-26.3</v>
      </c>
      <c r="E84" s="290">
        <v>-39.299999999999997</v>
      </c>
      <c r="F84" s="110">
        <v>-49.5</v>
      </c>
      <c r="G84" s="110">
        <f t="shared" si="25"/>
        <v>10.200000000000003</v>
      </c>
      <c r="H84" s="152">
        <f t="shared" si="24"/>
        <v>1.2595419847328244</v>
      </c>
      <c r="I84" s="153"/>
    </row>
    <row r="85" spans="1:9" ht="33" customHeight="1" x14ac:dyDescent="0.25">
      <c r="A85" s="17"/>
      <c r="B85" s="173" t="s">
        <v>81</v>
      </c>
      <c r="C85" s="149" t="s">
        <v>481</v>
      </c>
      <c r="D85" s="110">
        <v>-29.9</v>
      </c>
      <c r="E85" s="290">
        <v>-30</v>
      </c>
      <c r="F85" s="110">
        <v>-30</v>
      </c>
      <c r="G85" s="136">
        <f t="shared" ref="G85:G89" si="27">E85-F85</f>
        <v>0</v>
      </c>
      <c r="H85" s="152">
        <f t="shared" si="24"/>
        <v>1</v>
      </c>
      <c r="I85" s="153"/>
    </row>
    <row r="86" spans="1:9" ht="24" customHeight="1" x14ac:dyDescent="0.25">
      <c r="A86" s="17"/>
      <c r="B86" s="174" t="s">
        <v>82</v>
      </c>
      <c r="C86" s="149" t="s">
        <v>482</v>
      </c>
      <c r="D86" s="110">
        <v>-1126</v>
      </c>
      <c r="E86" s="290">
        <v>-1008.4000000000001</v>
      </c>
      <c r="F86" s="110">
        <v>-1110.2</v>
      </c>
      <c r="G86" s="110">
        <f t="shared" si="27"/>
        <v>101.79999999999995</v>
      </c>
      <c r="H86" s="152">
        <f t="shared" si="24"/>
        <v>1.100952003173344</v>
      </c>
      <c r="I86" s="153"/>
    </row>
    <row r="87" spans="1:9" ht="23.25" customHeight="1" x14ac:dyDescent="0.25">
      <c r="A87" s="1"/>
      <c r="B87" s="82" t="s">
        <v>83</v>
      </c>
      <c r="C87" s="149" t="s">
        <v>483</v>
      </c>
      <c r="D87" s="144">
        <v>-214.9</v>
      </c>
      <c r="E87" s="290">
        <v>-300.89999999999998</v>
      </c>
      <c r="F87" s="144">
        <v>-305.7</v>
      </c>
      <c r="G87" s="144">
        <f t="shared" si="27"/>
        <v>4.8000000000000114</v>
      </c>
      <c r="H87" s="145">
        <f t="shared" si="24"/>
        <v>1.0159521435692922</v>
      </c>
      <c r="I87" s="146"/>
    </row>
    <row r="88" spans="1:9" ht="23.25" customHeight="1" x14ac:dyDescent="0.25">
      <c r="A88" s="17"/>
      <c r="B88" s="83" t="s">
        <v>87</v>
      </c>
      <c r="C88" s="149" t="s">
        <v>484</v>
      </c>
      <c r="D88" s="110">
        <v>-19.8</v>
      </c>
      <c r="E88" s="290">
        <v>-22</v>
      </c>
      <c r="F88" s="110">
        <v>-22</v>
      </c>
      <c r="G88" s="136">
        <f t="shared" si="27"/>
        <v>0</v>
      </c>
      <c r="H88" s="152">
        <f t="shared" si="24"/>
        <v>1</v>
      </c>
      <c r="I88" s="153"/>
    </row>
    <row r="89" spans="1:9" ht="33" customHeight="1" x14ac:dyDescent="0.25">
      <c r="A89" s="17"/>
      <c r="B89" s="346" t="s">
        <v>391</v>
      </c>
      <c r="C89" s="149" t="s">
        <v>485</v>
      </c>
      <c r="D89" s="110">
        <v>-10</v>
      </c>
      <c r="E89" s="290">
        <v>-10.3</v>
      </c>
      <c r="F89" s="110">
        <v>-10.6</v>
      </c>
      <c r="G89" s="136">
        <f t="shared" si="27"/>
        <v>0.29999999999999893</v>
      </c>
      <c r="H89" s="152">
        <f t="shared" si="24"/>
        <v>1.029126213592233</v>
      </c>
      <c r="I89" s="153"/>
    </row>
    <row r="90" spans="1:9" ht="33" customHeight="1" x14ac:dyDescent="0.25">
      <c r="A90" s="17"/>
      <c r="B90" s="347" t="s">
        <v>89</v>
      </c>
      <c r="C90" s="276" t="s">
        <v>486</v>
      </c>
      <c r="D90" s="110">
        <v>-9.8000000000000007</v>
      </c>
      <c r="E90" s="290">
        <v>-10.4</v>
      </c>
      <c r="F90" s="110">
        <v>-10.3</v>
      </c>
      <c r="G90" s="110">
        <v>-1.7000000000000011</v>
      </c>
      <c r="H90" s="152">
        <v>0.83653846153846145</v>
      </c>
      <c r="I90" s="153"/>
    </row>
    <row r="91" spans="1:9" ht="18.75" customHeight="1" thickBot="1" x14ac:dyDescent="0.3">
      <c r="A91" s="17"/>
      <c r="B91" s="175" t="s">
        <v>477</v>
      </c>
      <c r="C91" s="149" t="s">
        <v>487</v>
      </c>
      <c r="D91" s="110"/>
      <c r="E91" s="290">
        <v>-36.6</v>
      </c>
      <c r="F91" s="110">
        <v>-36.6</v>
      </c>
      <c r="G91" s="136">
        <v>0</v>
      </c>
      <c r="H91" s="152">
        <v>1</v>
      </c>
      <c r="I91" s="153"/>
    </row>
    <row r="92" spans="1:9" ht="27" customHeight="1" thickBot="1" x14ac:dyDescent="0.3">
      <c r="A92" s="1"/>
      <c r="B92" s="154" t="s">
        <v>33</v>
      </c>
      <c r="C92" s="292">
        <v>1100</v>
      </c>
      <c r="D92" s="317">
        <v>-131.10000000000036</v>
      </c>
      <c r="E92" s="293">
        <f>E7+E9+E34+E74+E30</f>
        <v>-38.900000000000091</v>
      </c>
      <c r="F92" s="284">
        <f>F7+F9+F34+F74+F30</f>
        <v>-149.70000000000027</v>
      </c>
      <c r="G92" s="172">
        <f>F92-E92</f>
        <v>-110.80000000000018</v>
      </c>
      <c r="H92" s="127">
        <f>F92/E92</f>
        <v>3.8483290488431856</v>
      </c>
      <c r="I92" s="124"/>
    </row>
    <row r="93" spans="1:9" ht="27" customHeight="1" x14ac:dyDescent="0.25">
      <c r="A93" s="1"/>
      <c r="B93" s="155" t="s">
        <v>128</v>
      </c>
      <c r="C93" s="129">
        <v>1110</v>
      </c>
      <c r="D93" s="273"/>
      <c r="E93" s="130"/>
      <c r="F93" s="130"/>
      <c r="G93" s="130"/>
      <c r="H93" s="140"/>
      <c r="I93" s="157"/>
    </row>
    <row r="94" spans="1:9" ht="27" customHeight="1" x14ac:dyDescent="0.25">
      <c r="A94" s="1"/>
      <c r="B94" s="177" t="s">
        <v>129</v>
      </c>
      <c r="C94" s="143">
        <v>1120</v>
      </c>
      <c r="D94" s="160"/>
      <c r="E94" s="144"/>
      <c r="F94" s="144"/>
      <c r="G94" s="144"/>
      <c r="H94" s="145"/>
      <c r="I94" s="146"/>
    </row>
    <row r="95" spans="1:9" ht="27" customHeight="1" x14ac:dyDescent="0.25">
      <c r="A95" s="17"/>
      <c r="B95" s="177" t="s">
        <v>130</v>
      </c>
      <c r="C95" s="143">
        <v>1130</v>
      </c>
      <c r="D95" s="160"/>
      <c r="E95" s="144"/>
      <c r="F95" s="144"/>
      <c r="G95" s="144"/>
      <c r="H95" s="145"/>
      <c r="I95" s="146"/>
    </row>
    <row r="96" spans="1:9" ht="27" customHeight="1" x14ac:dyDescent="0.25">
      <c r="A96" s="1"/>
      <c r="B96" s="177" t="s">
        <v>131</v>
      </c>
      <c r="C96" s="143">
        <v>1140</v>
      </c>
      <c r="D96" s="160"/>
      <c r="E96" s="144"/>
      <c r="F96" s="144"/>
      <c r="G96" s="144"/>
      <c r="H96" s="145"/>
      <c r="I96" s="146"/>
    </row>
    <row r="97" spans="1:9" ht="27" customHeight="1" x14ac:dyDescent="0.25">
      <c r="A97" s="1"/>
      <c r="B97" s="177" t="s">
        <v>132</v>
      </c>
      <c r="C97" s="143">
        <v>1150</v>
      </c>
      <c r="D97" s="267">
        <v>134.30000000000001</v>
      </c>
      <c r="E97" s="144">
        <v>45</v>
      </c>
      <c r="F97" s="267">
        <v>159.6</v>
      </c>
      <c r="G97" s="144">
        <f t="shared" ref="G97" si="28">F97-E97</f>
        <v>114.6</v>
      </c>
      <c r="H97" s="145">
        <f t="shared" ref="H97:H98" si="29">F97/E97</f>
        <v>3.5466666666666664</v>
      </c>
      <c r="I97" s="146"/>
    </row>
    <row r="98" spans="1:9" ht="20.25" customHeight="1" x14ac:dyDescent="0.25">
      <c r="A98" s="1"/>
      <c r="B98" s="82" t="s">
        <v>78</v>
      </c>
      <c r="C98" s="149" t="s">
        <v>389</v>
      </c>
      <c r="D98" s="318">
        <v>134.30000000000001</v>
      </c>
      <c r="E98" s="144">
        <v>45</v>
      </c>
      <c r="F98" s="318">
        <v>159.6</v>
      </c>
      <c r="G98" s="148">
        <f t="shared" ref="G98" si="30">F98-E98</f>
        <v>114.6</v>
      </c>
      <c r="H98" s="145">
        <f t="shared" si="29"/>
        <v>3.5466666666666664</v>
      </c>
      <c r="I98" s="146"/>
    </row>
    <row r="99" spans="1:9" ht="21" customHeight="1" x14ac:dyDescent="0.25">
      <c r="A99" s="1"/>
      <c r="B99" s="128" t="s">
        <v>94</v>
      </c>
      <c r="C99" s="129">
        <v>1151</v>
      </c>
      <c r="D99" s="273"/>
      <c r="E99" s="130"/>
      <c r="F99" s="130"/>
      <c r="G99" s="130"/>
      <c r="H99" s="140"/>
      <c r="I99" s="157"/>
    </row>
    <row r="100" spans="1:9" ht="21.75" customHeight="1" x14ac:dyDescent="0.25">
      <c r="A100" s="1"/>
      <c r="B100" s="177" t="s">
        <v>133</v>
      </c>
      <c r="C100" s="143">
        <v>1160</v>
      </c>
      <c r="D100" s="319"/>
      <c r="E100" s="144"/>
      <c r="F100" s="144"/>
      <c r="G100" s="159"/>
      <c r="H100" s="145"/>
      <c r="I100" s="146"/>
    </row>
    <row r="101" spans="1:9" ht="22.5" customHeight="1" thickBot="1" x14ac:dyDescent="0.3">
      <c r="A101" s="1"/>
      <c r="B101" s="178" t="s">
        <v>94</v>
      </c>
      <c r="C101" s="179">
        <v>1161</v>
      </c>
      <c r="D101" s="320"/>
      <c r="E101" s="268"/>
      <c r="F101" s="268"/>
      <c r="G101" s="180"/>
      <c r="H101" s="181"/>
      <c r="I101" s="182"/>
    </row>
    <row r="102" spans="1:9" ht="24.75" customHeight="1" thickBot="1" x14ac:dyDescent="0.3">
      <c r="A102" s="1"/>
      <c r="B102" s="183" t="s">
        <v>36</v>
      </c>
      <c r="C102" s="184">
        <v>1170</v>
      </c>
      <c r="D102" s="321">
        <v>3.1999999999996476</v>
      </c>
      <c r="E102" s="288">
        <v>6.1000000000000796</v>
      </c>
      <c r="F102" s="288">
        <f>F92+F97</f>
        <v>9.8999999999997215</v>
      </c>
      <c r="G102" s="297">
        <f t="shared" ref="G102:G106" si="31">F102-E102</f>
        <v>3.7999999999996419</v>
      </c>
      <c r="H102" s="185">
        <f t="shared" ref="H102:H103" si="32">F102/E102</f>
        <v>1.6229508196720643</v>
      </c>
      <c r="I102" s="186"/>
    </row>
    <row r="103" spans="1:9" ht="33" customHeight="1" x14ac:dyDescent="0.25">
      <c r="A103" s="1"/>
      <c r="B103" s="128" t="s">
        <v>37</v>
      </c>
      <c r="C103" s="129">
        <v>1180</v>
      </c>
      <c r="D103" s="319">
        <v>-0.57599999999993656</v>
      </c>
      <c r="E103" s="139">
        <v>-1.0980000000000141</v>
      </c>
      <c r="F103" s="280">
        <f>-F102*18%</f>
        <v>-1.7819999999999498</v>
      </c>
      <c r="G103" s="187">
        <f t="shared" si="31"/>
        <v>-0.68399999999993577</v>
      </c>
      <c r="H103" s="188">
        <f t="shared" si="32"/>
        <v>1.6229508196720646</v>
      </c>
      <c r="I103" s="157"/>
    </row>
    <row r="104" spans="1:9" ht="51" customHeight="1" thickBot="1" x14ac:dyDescent="0.3">
      <c r="A104" s="1"/>
      <c r="B104" s="134" t="s">
        <v>134</v>
      </c>
      <c r="C104" s="135">
        <v>1190</v>
      </c>
      <c r="D104" s="274"/>
      <c r="E104" s="176"/>
      <c r="F104" s="110"/>
      <c r="G104" s="189"/>
      <c r="H104" s="152"/>
      <c r="I104" s="153"/>
    </row>
    <row r="105" spans="1:9" ht="33.75" customHeight="1" thickBot="1" x14ac:dyDescent="0.3">
      <c r="A105" s="1"/>
      <c r="B105" s="154" t="s">
        <v>135</v>
      </c>
      <c r="C105" s="125">
        <v>1200</v>
      </c>
      <c r="D105" s="284">
        <v>2.623999999999711</v>
      </c>
      <c r="E105" s="287">
        <v>5.0020000000000655</v>
      </c>
      <c r="F105" s="287">
        <f>F102+F103</f>
        <v>8.1179999999997712</v>
      </c>
      <c r="G105" s="190">
        <f t="shared" si="31"/>
        <v>3.1159999999997057</v>
      </c>
      <c r="H105" s="191">
        <f>F105/E105</f>
        <v>1.6229508196720641</v>
      </c>
      <c r="I105" s="192"/>
    </row>
    <row r="106" spans="1:9" ht="15.75" x14ac:dyDescent="0.25">
      <c r="A106" s="1"/>
      <c r="B106" s="128" t="s">
        <v>136</v>
      </c>
      <c r="C106" s="129">
        <v>1201</v>
      </c>
      <c r="D106" s="139"/>
      <c r="E106" s="139">
        <v>5.0020000000000655</v>
      </c>
      <c r="F106" s="130">
        <f>F105</f>
        <v>8.1179999999997712</v>
      </c>
      <c r="G106" s="139">
        <f t="shared" si="31"/>
        <v>3.1159999999997057</v>
      </c>
      <c r="H106" s="140">
        <f t="shared" ref="H106" si="33">F106/E106</f>
        <v>1.6229508196720641</v>
      </c>
      <c r="I106" s="157"/>
    </row>
    <row r="107" spans="1:9" ht="15.75" x14ac:dyDescent="0.25">
      <c r="A107" s="1"/>
      <c r="B107" s="147" t="s">
        <v>137</v>
      </c>
      <c r="C107" s="143">
        <v>1202</v>
      </c>
      <c r="D107" s="144"/>
      <c r="E107" s="144"/>
      <c r="F107" s="265"/>
      <c r="G107" s="139"/>
      <c r="H107" s="145"/>
      <c r="I107" s="146"/>
    </row>
    <row r="108" spans="1:9" ht="24.75" customHeight="1" x14ac:dyDescent="0.25">
      <c r="A108" s="1"/>
      <c r="B108" s="147" t="s">
        <v>138</v>
      </c>
      <c r="C108" s="143">
        <v>1210</v>
      </c>
      <c r="D108" s="160"/>
      <c r="E108" s="144"/>
      <c r="F108" s="144"/>
      <c r="G108" s="144"/>
      <c r="H108" s="145"/>
      <c r="I108" s="146"/>
    </row>
    <row r="109" spans="1:9" ht="15.75" x14ac:dyDescent="0.25">
      <c r="A109" s="1"/>
      <c r="B109" s="391" t="s">
        <v>139</v>
      </c>
      <c r="C109" s="392"/>
      <c r="D109" s="392"/>
      <c r="E109" s="392"/>
      <c r="F109" s="392"/>
      <c r="G109" s="392"/>
      <c r="H109" s="392"/>
      <c r="I109" s="393"/>
    </row>
    <row r="110" spans="1:9" ht="36" customHeight="1" x14ac:dyDescent="0.25">
      <c r="A110" s="17"/>
      <c r="B110" s="147" t="s">
        <v>140</v>
      </c>
      <c r="C110" s="143">
        <v>1300</v>
      </c>
      <c r="D110" s="144">
        <v>524</v>
      </c>
      <c r="E110" s="144">
        <v>630.90000000000009</v>
      </c>
      <c r="F110" s="144">
        <v>506.6</v>
      </c>
      <c r="G110" s="267">
        <f>F110-E110</f>
        <v>-124.30000000000007</v>
      </c>
      <c r="H110" s="145">
        <f>F110/E110</f>
        <v>0.8029798700269456</v>
      </c>
      <c r="I110" s="146"/>
    </row>
    <row r="111" spans="1:9" ht="54.75" customHeight="1" x14ac:dyDescent="0.25">
      <c r="A111" s="1"/>
      <c r="B111" s="147" t="s">
        <v>141</v>
      </c>
      <c r="C111" s="143">
        <v>1310</v>
      </c>
      <c r="D111" s="144"/>
      <c r="E111" s="144"/>
      <c r="F111" s="160"/>
      <c r="G111" s="160"/>
      <c r="H111" s="145"/>
      <c r="I111" s="146"/>
    </row>
    <row r="112" spans="1:9" ht="30.75" customHeight="1" thickBot="1" x14ac:dyDescent="0.3">
      <c r="A112" s="1"/>
      <c r="B112" s="134" t="s">
        <v>142</v>
      </c>
      <c r="C112" s="135">
        <v>1320</v>
      </c>
      <c r="D112" s="144">
        <v>134.30000000000001</v>
      </c>
      <c r="E112" s="322">
        <v>45</v>
      </c>
      <c r="F112" s="322">
        <f>F97+F100</f>
        <v>159.6</v>
      </c>
      <c r="G112" s="136">
        <f t="shared" ref="G112" si="34">F112-E112</f>
        <v>114.6</v>
      </c>
      <c r="H112" s="145">
        <f t="shared" ref="H112" si="35">F112/E112</f>
        <v>3.5466666666666664</v>
      </c>
      <c r="I112" s="153"/>
    </row>
    <row r="113" spans="1:9" ht="26.25" customHeight="1" thickBot="1" x14ac:dyDescent="0.3">
      <c r="A113" s="19"/>
      <c r="B113" s="124" t="s">
        <v>143</v>
      </c>
      <c r="C113" s="193">
        <v>1330</v>
      </c>
      <c r="D113" s="126">
        <v>3649.5999999999995</v>
      </c>
      <c r="E113" s="126">
        <v>4319.8999999999996</v>
      </c>
      <c r="F113" s="126">
        <f>F7+F97+F30</f>
        <v>4696.3999999999996</v>
      </c>
      <c r="G113" s="126">
        <f>F113-E113</f>
        <v>376.5</v>
      </c>
      <c r="H113" s="279">
        <f>F113/E113</f>
        <v>1.0871547952498901</v>
      </c>
      <c r="I113" s="138"/>
    </row>
    <row r="114" spans="1:9" ht="30" customHeight="1" thickBot="1" x14ac:dyDescent="0.3">
      <c r="A114" s="1"/>
      <c r="B114" s="124" t="s">
        <v>144</v>
      </c>
      <c r="C114" s="193">
        <v>1340</v>
      </c>
      <c r="D114" s="126">
        <v>-3646.9760000000001</v>
      </c>
      <c r="E114" s="126">
        <v>-4314.8980000000001</v>
      </c>
      <c r="F114" s="126">
        <f>F9+F34+F100+F74+F103</f>
        <v>-4688.2820000000002</v>
      </c>
      <c r="G114" s="126">
        <f>E114-F114</f>
        <v>373.38400000000001</v>
      </c>
      <c r="H114" s="279">
        <f>F114/E114</f>
        <v>1.0865336793592804</v>
      </c>
      <c r="I114" s="138"/>
    </row>
    <row r="115" spans="1:9" ht="15.75" x14ac:dyDescent="0.25">
      <c r="A115" s="1"/>
      <c r="B115" s="194"/>
      <c r="C115" s="195"/>
      <c r="D115" s="195"/>
      <c r="E115" s="195"/>
      <c r="F115" s="195"/>
      <c r="G115" s="195"/>
      <c r="H115" s="196"/>
      <c r="I115" s="197"/>
    </row>
    <row r="116" spans="1:9" ht="15.75" x14ac:dyDescent="0.25">
      <c r="A116" s="1"/>
      <c r="B116" s="194"/>
      <c r="C116" s="195"/>
      <c r="D116" s="195"/>
      <c r="E116" s="195"/>
      <c r="F116" s="195"/>
      <c r="G116" s="195"/>
      <c r="H116" s="196"/>
      <c r="I116" s="197"/>
    </row>
    <row r="117" spans="1:9" ht="15.75" x14ac:dyDescent="0.25">
      <c r="A117" s="1"/>
      <c r="B117" s="194"/>
      <c r="C117" s="195"/>
      <c r="D117" s="195"/>
      <c r="E117" s="195"/>
      <c r="F117" s="195"/>
      <c r="G117" s="195"/>
      <c r="H117" s="196"/>
      <c r="I117" s="197"/>
    </row>
    <row r="118" spans="1:9" ht="16.5" thickBot="1" x14ac:dyDescent="0.3">
      <c r="A118" s="1"/>
      <c r="B118" s="394" t="s">
        <v>145</v>
      </c>
      <c r="C118" s="394"/>
      <c r="D118" s="394"/>
      <c r="E118" s="394"/>
      <c r="F118" s="394"/>
      <c r="G118" s="394"/>
      <c r="H118" s="394"/>
      <c r="I118" s="394"/>
    </row>
    <row r="119" spans="1:9" ht="28.5" customHeight="1" x14ac:dyDescent="0.25">
      <c r="A119" s="1"/>
      <c r="B119" s="198" t="s">
        <v>146</v>
      </c>
      <c r="C119" s="199">
        <v>1500</v>
      </c>
      <c r="D119" s="200">
        <v>599.20000000000005</v>
      </c>
      <c r="E119" s="200">
        <v>539.29999999999995</v>
      </c>
      <c r="F119" s="200">
        <f>F120+F121</f>
        <v>824.2</v>
      </c>
      <c r="G119" s="200">
        <f>F119-E119</f>
        <v>284.90000000000009</v>
      </c>
      <c r="H119" s="201">
        <f>F119/E119</f>
        <v>1.5282773966252552</v>
      </c>
      <c r="I119" s="202"/>
    </row>
    <row r="120" spans="1:9" ht="28.5" customHeight="1" x14ac:dyDescent="0.25">
      <c r="A120" s="1"/>
      <c r="B120" s="147" t="s">
        <v>80</v>
      </c>
      <c r="C120" s="143">
        <v>1501</v>
      </c>
      <c r="D120" s="296">
        <v>481.20000000000005</v>
      </c>
      <c r="E120" s="296">
        <v>440</v>
      </c>
      <c r="F120" s="296">
        <f>-(F10+F83+F75)</f>
        <v>673.5</v>
      </c>
      <c r="G120" s="203">
        <f t="shared" ref="G120:G125" si="36">F120-E120</f>
        <v>233.5</v>
      </c>
      <c r="H120" s="204">
        <f t="shared" ref="H120:H126" si="37">F120/E120</f>
        <v>1.5306818181818183</v>
      </c>
      <c r="I120" s="146"/>
    </row>
    <row r="121" spans="1:9" ht="28.5" customHeight="1" x14ac:dyDescent="0.25">
      <c r="A121" s="1"/>
      <c r="B121" s="147" t="s">
        <v>147</v>
      </c>
      <c r="C121" s="143">
        <v>1502</v>
      </c>
      <c r="D121" s="296">
        <v>118</v>
      </c>
      <c r="E121" s="296">
        <v>99.300000000000011</v>
      </c>
      <c r="F121" s="296">
        <f>-(F11+F12)-F84-F85</f>
        <v>150.69999999999999</v>
      </c>
      <c r="G121" s="203">
        <f t="shared" si="36"/>
        <v>51.399999999999977</v>
      </c>
      <c r="H121" s="204">
        <f t="shared" si="37"/>
        <v>1.5176233635448133</v>
      </c>
      <c r="I121" s="146"/>
    </row>
    <row r="122" spans="1:9" ht="28.5" customHeight="1" x14ac:dyDescent="0.25">
      <c r="A122" s="1"/>
      <c r="B122" s="147" t="s">
        <v>148</v>
      </c>
      <c r="C122" s="143">
        <v>1510</v>
      </c>
      <c r="D122" s="203">
        <v>2074.8000000000002</v>
      </c>
      <c r="E122" s="203">
        <v>2506.4</v>
      </c>
      <c r="F122" s="203">
        <f>-(F13+F42+F86)</f>
        <v>2651</v>
      </c>
      <c r="G122" s="205">
        <f t="shared" si="36"/>
        <v>144.59999999999991</v>
      </c>
      <c r="H122" s="204">
        <f t="shared" si="37"/>
        <v>1.0576923076923077</v>
      </c>
      <c r="I122" s="146"/>
    </row>
    <row r="123" spans="1:9" ht="28.5" customHeight="1" x14ac:dyDescent="0.25">
      <c r="A123" s="1"/>
      <c r="B123" s="147" t="s">
        <v>149</v>
      </c>
      <c r="C123" s="143">
        <v>1520</v>
      </c>
      <c r="D123" s="203">
        <v>440.20000000000005</v>
      </c>
      <c r="E123" s="203">
        <v>630.5</v>
      </c>
      <c r="F123" s="203">
        <f>-(F14+F43+F87)</f>
        <v>684.7</v>
      </c>
      <c r="G123" s="203">
        <f t="shared" si="36"/>
        <v>54.200000000000045</v>
      </c>
      <c r="H123" s="204">
        <f t="shared" si="37"/>
        <v>1.0859635210150675</v>
      </c>
      <c r="I123" s="146"/>
    </row>
    <row r="124" spans="1:9" ht="28.5" customHeight="1" x14ac:dyDescent="0.25">
      <c r="A124" s="1"/>
      <c r="B124" s="147" t="s">
        <v>150</v>
      </c>
      <c r="C124" s="143">
        <v>1530</v>
      </c>
      <c r="D124" s="203">
        <v>301.20000000000005</v>
      </c>
      <c r="E124" s="323">
        <v>356</v>
      </c>
      <c r="F124" s="203">
        <f>-(F16+F80+F44)</f>
        <v>213.79999999999998</v>
      </c>
      <c r="G124" s="206">
        <f t="shared" si="36"/>
        <v>-142.20000000000002</v>
      </c>
      <c r="H124" s="204">
        <f t="shared" si="37"/>
        <v>0.60056179775280893</v>
      </c>
      <c r="I124" s="146"/>
    </row>
    <row r="125" spans="1:9" ht="28.5" customHeight="1" thickBot="1" x14ac:dyDescent="0.3">
      <c r="A125" s="1"/>
      <c r="B125" s="134" t="s">
        <v>151</v>
      </c>
      <c r="C125" s="135">
        <v>1540</v>
      </c>
      <c r="D125" s="207">
        <v>230.99999999999955</v>
      </c>
      <c r="E125" s="207">
        <v>281.60000000000002</v>
      </c>
      <c r="F125" s="207">
        <f>F126-F119-F122-F123-F124</f>
        <v>312.80000000000018</v>
      </c>
      <c r="G125" s="207">
        <f t="shared" si="36"/>
        <v>31.200000000000159</v>
      </c>
      <c r="H125" s="208">
        <f t="shared" si="37"/>
        <v>1.110795454545455</v>
      </c>
      <c r="I125" s="153"/>
    </row>
    <row r="126" spans="1:9" ht="16.5" thickBot="1" x14ac:dyDescent="0.3">
      <c r="A126" s="1"/>
      <c r="B126" s="124" t="s">
        <v>152</v>
      </c>
      <c r="C126" s="193">
        <v>1550</v>
      </c>
      <c r="D126" s="209">
        <v>3646.4</v>
      </c>
      <c r="E126" s="209">
        <v>4313.8</v>
      </c>
      <c r="F126" s="209">
        <f>-(F114-F103)</f>
        <v>4686.5</v>
      </c>
      <c r="G126" s="209">
        <f t="shared" ref="G126" si="38">F126-E126</f>
        <v>372.69999999999982</v>
      </c>
      <c r="H126" s="210">
        <f t="shared" si="37"/>
        <v>1.0863971440493301</v>
      </c>
      <c r="I126" s="124"/>
    </row>
    <row r="127" spans="1:9" ht="25.5" customHeight="1" x14ac:dyDescent="0.25">
      <c r="A127" s="1"/>
      <c r="B127" s="19"/>
      <c r="C127" s="16"/>
      <c r="D127" s="196"/>
      <c r="E127" s="196"/>
      <c r="F127" s="196"/>
      <c r="G127" s="16"/>
      <c r="H127" s="16"/>
      <c r="I127" s="16"/>
    </row>
    <row r="128" spans="1:9" ht="33" customHeight="1" thickBot="1" x14ac:dyDescent="0.3">
      <c r="A128" s="19"/>
      <c r="B128" s="85" t="s">
        <v>406</v>
      </c>
      <c r="C128" s="395" t="s">
        <v>153</v>
      </c>
      <c r="D128" s="395"/>
      <c r="E128" s="197"/>
      <c r="F128" s="396" t="s">
        <v>461</v>
      </c>
      <c r="G128" s="396"/>
      <c r="H128" s="396"/>
      <c r="I128" s="19"/>
    </row>
    <row r="129" spans="1:9" ht="15.75" customHeight="1" x14ac:dyDescent="0.25">
      <c r="A129" s="1"/>
      <c r="B129" s="21" t="s">
        <v>405</v>
      </c>
      <c r="C129" s="383" t="s">
        <v>1</v>
      </c>
      <c r="D129" s="383"/>
      <c r="E129" s="269"/>
      <c r="F129" s="384" t="s">
        <v>70</v>
      </c>
      <c r="G129" s="384"/>
      <c r="H129" s="384"/>
      <c r="I129" s="19"/>
    </row>
  </sheetData>
  <mergeCells count="13">
    <mergeCell ref="C129:D129"/>
    <mergeCell ref="F129:H129"/>
    <mergeCell ref="B2:I2"/>
    <mergeCell ref="B3:B4"/>
    <mergeCell ref="C3:C4"/>
    <mergeCell ref="D3:D4"/>
    <mergeCell ref="E3:H3"/>
    <mergeCell ref="I3:I4"/>
    <mergeCell ref="B6:I6"/>
    <mergeCell ref="B109:I109"/>
    <mergeCell ref="B118:I118"/>
    <mergeCell ref="C128:D128"/>
    <mergeCell ref="F128:H128"/>
  </mergeCells>
  <printOptions horizontalCentered="1"/>
  <pageMargins left="0.9055118110236221" right="0.19685039370078741" top="0.74803149606299213" bottom="0.74803149606299213" header="0.31496062992125984" footer="0.31496062992125984"/>
  <pageSetup paperSize="9" scale="61" fitToHeight="3" orientation="portrait" r:id="rId1"/>
  <rowBreaks count="3" manualBreakCount="3">
    <brk id="33" max="16383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Аркуш3">
    <tabColor theme="0" tint="-0.14999847407452621"/>
    <pageSetUpPr fitToPage="1"/>
  </sheetPr>
  <dimension ref="A1:G35"/>
  <sheetViews>
    <sheetView view="pageBreakPreview" topLeftCell="A25" zoomScaleNormal="100" zoomScaleSheetLayoutView="100" workbookViewId="0">
      <selection activeCell="J29" sqref="J29"/>
    </sheetView>
  </sheetViews>
  <sheetFormatPr defaultRowHeight="15" x14ac:dyDescent="0.25"/>
  <cols>
    <col min="1" max="1" width="43.85546875" customWidth="1"/>
    <col min="2" max="2" width="7" customWidth="1"/>
    <col min="4" max="4" width="11" customWidth="1"/>
    <col min="5" max="5" width="11.42578125" customWidth="1"/>
    <col min="6" max="6" width="12.7109375" customWidth="1"/>
    <col min="7" max="7" width="11.7109375" customWidth="1"/>
  </cols>
  <sheetData>
    <row r="1" spans="1:7" ht="18" thickBot="1" x14ac:dyDescent="0.3">
      <c r="A1" s="402" t="s">
        <v>40</v>
      </c>
      <c r="B1" s="402"/>
      <c r="C1" s="402"/>
      <c r="D1" s="402"/>
      <c r="E1" s="402"/>
      <c r="F1" s="402"/>
      <c r="G1" s="402"/>
    </row>
    <row r="2" spans="1:7" ht="85.5" customHeight="1" thickBot="1" x14ac:dyDescent="0.3">
      <c r="A2" s="403" t="s">
        <v>17</v>
      </c>
      <c r="B2" s="405" t="s">
        <v>18</v>
      </c>
      <c r="C2" s="405" t="s">
        <v>19</v>
      </c>
      <c r="D2" s="407" t="s">
        <v>20</v>
      </c>
      <c r="E2" s="408"/>
      <c r="F2" s="408"/>
      <c r="G2" s="409"/>
    </row>
    <row r="3" spans="1:7" ht="30.75" thickBot="1" x14ac:dyDescent="0.3">
      <c r="A3" s="404"/>
      <c r="B3" s="406"/>
      <c r="C3" s="406"/>
      <c r="D3" s="38" t="s">
        <v>21</v>
      </c>
      <c r="E3" s="38" t="s">
        <v>22</v>
      </c>
      <c r="F3" s="38" t="s">
        <v>23</v>
      </c>
      <c r="G3" s="38" t="s">
        <v>24</v>
      </c>
    </row>
    <row r="4" spans="1:7" ht="16.5" thickBot="1" x14ac:dyDescent="0.3">
      <c r="A4" s="9">
        <v>1</v>
      </c>
      <c r="B4" s="9">
        <v>2</v>
      </c>
      <c r="C4" s="9">
        <v>3</v>
      </c>
      <c r="D4" s="37">
        <v>5</v>
      </c>
      <c r="E4" s="37">
        <v>6</v>
      </c>
      <c r="F4" s="37">
        <v>7</v>
      </c>
      <c r="G4" s="37">
        <v>8</v>
      </c>
    </row>
    <row r="5" spans="1:7" ht="16.5" thickBot="1" x14ac:dyDescent="0.3">
      <c r="A5" s="410" t="s">
        <v>154</v>
      </c>
      <c r="B5" s="411"/>
      <c r="C5" s="411"/>
      <c r="D5" s="411"/>
      <c r="E5" s="411"/>
      <c r="F5" s="411"/>
      <c r="G5" s="412"/>
    </row>
    <row r="6" spans="1:7" ht="48.75" customHeight="1" thickBot="1" x14ac:dyDescent="0.3">
      <c r="A6" s="211" t="s">
        <v>155</v>
      </c>
      <c r="B6" s="212">
        <v>2000</v>
      </c>
      <c r="C6" s="213">
        <v>12.5</v>
      </c>
      <c r="D6" s="213">
        <v>15</v>
      </c>
      <c r="E6" s="213">
        <v>13.8</v>
      </c>
      <c r="F6" s="214">
        <f t="shared" ref="F6:F7" si="0">E6-D6</f>
        <v>-1.1999999999999993</v>
      </c>
      <c r="G6" s="215">
        <f>E6/D6</f>
        <v>0.92</v>
      </c>
    </row>
    <row r="7" spans="1:7" ht="19.5" customHeight="1" thickBot="1" x14ac:dyDescent="0.3">
      <c r="A7" s="211" t="s">
        <v>156</v>
      </c>
      <c r="B7" s="212">
        <v>2010</v>
      </c>
      <c r="C7" s="324">
        <v>-1.3</v>
      </c>
      <c r="D7" s="213">
        <v>-2.5</v>
      </c>
      <c r="E7" s="324">
        <v>-4.0999999999999996</v>
      </c>
      <c r="F7" s="214">
        <f t="shared" si="0"/>
        <v>-1.5999999999999996</v>
      </c>
      <c r="G7" s="215">
        <f>E7/D7</f>
        <v>1.64</v>
      </c>
    </row>
    <row r="8" spans="1:7" ht="18.75" customHeight="1" thickBot="1" x14ac:dyDescent="0.3">
      <c r="A8" s="211" t="s">
        <v>157</v>
      </c>
      <c r="B8" s="212">
        <v>2020</v>
      </c>
      <c r="C8" s="213"/>
      <c r="D8" s="213"/>
      <c r="E8" s="213"/>
      <c r="F8" s="111"/>
      <c r="G8" s="215"/>
    </row>
    <row r="9" spans="1:7" ht="18" customHeight="1" thickBot="1" x14ac:dyDescent="0.3">
      <c r="A9" s="211" t="s">
        <v>158</v>
      </c>
      <c r="B9" s="212">
        <v>2030</v>
      </c>
      <c r="C9" s="213"/>
      <c r="D9" s="213"/>
      <c r="E9" s="213"/>
      <c r="F9" s="111"/>
      <c r="G9" s="215"/>
    </row>
    <row r="10" spans="1:7" ht="15.75" customHeight="1" thickBot="1" x14ac:dyDescent="0.3">
      <c r="A10" s="211" t="s">
        <v>159</v>
      </c>
      <c r="B10" s="212">
        <v>2040</v>
      </c>
      <c r="C10" s="213"/>
      <c r="D10" s="213"/>
      <c r="E10" s="213"/>
      <c r="F10" s="111"/>
      <c r="G10" s="215"/>
    </row>
    <row r="11" spans="1:7" ht="18.75" customHeight="1" thickBot="1" x14ac:dyDescent="0.3">
      <c r="A11" s="211" t="s">
        <v>160</v>
      </c>
      <c r="B11" s="212">
        <v>2050</v>
      </c>
      <c r="C11" s="213"/>
      <c r="D11" s="213"/>
      <c r="E11" s="213"/>
      <c r="F11" s="111"/>
      <c r="G11" s="215"/>
    </row>
    <row r="12" spans="1:7" ht="21.75" customHeight="1" thickBot="1" x14ac:dyDescent="0.3">
      <c r="A12" s="211" t="s">
        <v>161</v>
      </c>
      <c r="B12" s="212">
        <v>2060</v>
      </c>
      <c r="C12" s="213"/>
      <c r="D12" s="213"/>
      <c r="E12" s="213"/>
      <c r="F12" s="111"/>
      <c r="G12" s="215"/>
    </row>
    <row r="13" spans="1:7" ht="21.75" customHeight="1" thickBot="1" x14ac:dyDescent="0.3">
      <c r="A13" s="211" t="s">
        <v>397</v>
      </c>
      <c r="B13" s="212" t="s">
        <v>398</v>
      </c>
      <c r="C13" s="213"/>
      <c r="D13" s="213"/>
      <c r="E13" s="213"/>
      <c r="F13" s="111"/>
      <c r="G13" s="215"/>
    </row>
    <row r="14" spans="1:7" ht="47.25" customHeight="1" thickBot="1" x14ac:dyDescent="0.3">
      <c r="A14" s="211" t="s">
        <v>162</v>
      </c>
      <c r="B14" s="212">
        <v>2070</v>
      </c>
      <c r="C14" s="228">
        <v>13.8</v>
      </c>
      <c r="D14" s="226">
        <f>D6+'1 Фін результат'!E105+D7+D12</f>
        <v>17.502000000000066</v>
      </c>
      <c r="E14" s="226">
        <v>17.8</v>
      </c>
      <c r="F14" s="218">
        <f>-D14-(-E14)</f>
        <v>0.29799999999993432</v>
      </c>
      <c r="G14" s="215">
        <f t="shared" ref="G14" si="1">E14/D14</f>
        <v>1.0170266255285072</v>
      </c>
    </row>
    <row r="15" spans="1:7" ht="30" customHeight="1" thickBot="1" x14ac:dyDescent="0.3">
      <c r="A15" s="397" t="s">
        <v>442</v>
      </c>
      <c r="B15" s="398"/>
      <c r="C15" s="398"/>
      <c r="D15" s="398"/>
      <c r="E15" s="398"/>
      <c r="F15" s="398"/>
      <c r="G15" s="399"/>
    </row>
    <row r="16" spans="1:7" ht="20.25" customHeight="1" thickBot="1" x14ac:dyDescent="0.3">
      <c r="A16" s="211" t="s">
        <v>156</v>
      </c>
      <c r="B16" s="212">
        <v>2100</v>
      </c>
      <c r="C16" s="325">
        <v>1.3</v>
      </c>
      <c r="D16" s="214">
        <v>2.5</v>
      </c>
      <c r="E16" s="325">
        <v>4.0999999999999996</v>
      </c>
      <c r="F16" s="226">
        <f t="shared" ref="F16:F18" si="2">E16-D16</f>
        <v>1.5999999999999996</v>
      </c>
      <c r="G16" s="215">
        <f>E16/D16</f>
        <v>1.64</v>
      </c>
    </row>
    <row r="17" spans="1:7" ht="21" customHeight="1" thickBot="1" x14ac:dyDescent="0.3">
      <c r="A17" s="211" t="s">
        <v>42</v>
      </c>
      <c r="B17" s="212">
        <v>2110</v>
      </c>
      <c r="C17" s="325">
        <v>0.6</v>
      </c>
      <c r="D17" s="325">
        <v>1.0980000000000141</v>
      </c>
      <c r="E17" s="325">
        <v>1.8</v>
      </c>
      <c r="F17" s="226">
        <f t="shared" si="2"/>
        <v>0.70199999999998597</v>
      </c>
      <c r="G17" s="215">
        <f t="shared" ref="G17:G18" si="3">E17/D17</f>
        <v>1.6393442622950609</v>
      </c>
    </row>
    <row r="18" spans="1:7" ht="45.75" customHeight="1" thickBot="1" x14ac:dyDescent="0.3">
      <c r="A18" s="211" t="s">
        <v>163</v>
      </c>
      <c r="B18" s="212">
        <v>2120</v>
      </c>
      <c r="C18" s="213">
        <v>163.69999999999999</v>
      </c>
      <c r="D18" s="213">
        <v>254</v>
      </c>
      <c r="E18" s="213">
        <v>317.2</v>
      </c>
      <c r="F18" s="213">
        <f t="shared" si="2"/>
        <v>63.199999999999989</v>
      </c>
      <c r="G18" s="215">
        <f t="shared" si="3"/>
        <v>1.2488188976377952</v>
      </c>
    </row>
    <row r="19" spans="1:7" ht="48.75" customHeight="1" thickBot="1" x14ac:dyDescent="0.3">
      <c r="A19" s="211" t="s">
        <v>164</v>
      </c>
      <c r="B19" s="212">
        <v>2130</v>
      </c>
      <c r="C19" s="213"/>
      <c r="D19" s="213"/>
      <c r="E19" s="213"/>
      <c r="F19" s="213"/>
      <c r="G19" s="215"/>
    </row>
    <row r="20" spans="1:7" ht="45" customHeight="1" thickBot="1" x14ac:dyDescent="0.3">
      <c r="A20" s="219" t="s">
        <v>165</v>
      </c>
      <c r="B20" s="220">
        <v>2140</v>
      </c>
      <c r="C20" s="213">
        <v>442.6</v>
      </c>
      <c r="D20" s="213">
        <v>631.07799999999997</v>
      </c>
      <c r="E20" s="213">
        <v>664.2</v>
      </c>
      <c r="F20" s="214">
        <f>E20-D20</f>
        <v>33.122000000000071</v>
      </c>
      <c r="G20" s="215">
        <f t="shared" ref="G20:G32" si="4">E20/D20</f>
        <v>1.0524847958572476</v>
      </c>
    </row>
    <row r="21" spans="1:7" ht="17.25" customHeight="1" thickBot="1" x14ac:dyDescent="0.3">
      <c r="A21" s="211" t="s">
        <v>166</v>
      </c>
      <c r="B21" s="212">
        <v>2141</v>
      </c>
      <c r="C21" s="213"/>
      <c r="D21" s="213"/>
      <c r="E21" s="213"/>
      <c r="F21" s="213"/>
      <c r="G21" s="215"/>
    </row>
    <row r="22" spans="1:7" ht="18" customHeight="1" thickBot="1" x14ac:dyDescent="0.3">
      <c r="A22" s="211" t="s">
        <v>167</v>
      </c>
      <c r="B22" s="212">
        <v>2142</v>
      </c>
      <c r="C22" s="213"/>
      <c r="D22" s="213"/>
      <c r="E22" s="213"/>
      <c r="F22" s="213"/>
      <c r="G22" s="215"/>
    </row>
    <row r="23" spans="1:7" ht="16.5" customHeight="1" thickBot="1" x14ac:dyDescent="0.3">
      <c r="A23" s="211" t="s">
        <v>168</v>
      </c>
      <c r="B23" s="212">
        <v>2143</v>
      </c>
      <c r="C23" s="213"/>
      <c r="D23" s="213"/>
      <c r="E23" s="213"/>
      <c r="F23" s="213"/>
      <c r="G23" s="215"/>
    </row>
    <row r="24" spans="1:7" ht="16.5" customHeight="1" thickBot="1" x14ac:dyDescent="0.3">
      <c r="A24" s="211" t="s">
        <v>169</v>
      </c>
      <c r="B24" s="212">
        <v>2144</v>
      </c>
      <c r="C24" s="213">
        <v>385.3</v>
      </c>
      <c r="D24" s="213">
        <v>451.2</v>
      </c>
      <c r="E24" s="213">
        <v>477.2</v>
      </c>
      <c r="F24" s="214">
        <f>E24-D24</f>
        <v>26</v>
      </c>
      <c r="G24" s="215">
        <f t="shared" si="4"/>
        <v>1.0576241134751774</v>
      </c>
    </row>
    <row r="25" spans="1:7" ht="21" customHeight="1" thickBot="1" x14ac:dyDescent="0.3">
      <c r="A25" s="211" t="s">
        <v>170</v>
      </c>
      <c r="B25" s="212">
        <v>2145</v>
      </c>
      <c r="C25" s="213"/>
      <c r="D25" s="213"/>
      <c r="E25" s="213"/>
      <c r="F25" s="213"/>
      <c r="G25" s="215"/>
    </row>
    <row r="26" spans="1:7" ht="61.5" customHeight="1" thickBot="1" x14ac:dyDescent="0.3">
      <c r="A26" s="216" t="s">
        <v>171</v>
      </c>
      <c r="B26" s="221" t="s">
        <v>172</v>
      </c>
      <c r="C26" s="217"/>
      <c r="D26" s="217"/>
      <c r="E26" s="217"/>
      <c r="F26" s="217"/>
      <c r="G26" s="215"/>
    </row>
    <row r="27" spans="1:7" ht="17.25" customHeight="1" thickBot="1" x14ac:dyDescent="0.3">
      <c r="A27" s="211" t="s">
        <v>173</v>
      </c>
      <c r="B27" s="357" t="s">
        <v>174</v>
      </c>
      <c r="C27" s="213"/>
      <c r="D27" s="213">
        <v>36.6</v>
      </c>
      <c r="E27" s="213">
        <v>36.6</v>
      </c>
      <c r="F27" s="226">
        <v>0</v>
      </c>
      <c r="G27" s="215">
        <v>1</v>
      </c>
    </row>
    <row r="28" spans="1:7" ht="19.5" customHeight="1" thickBot="1" x14ac:dyDescent="0.3">
      <c r="A28" s="211" t="s">
        <v>175</v>
      </c>
      <c r="B28" s="212">
        <v>2146</v>
      </c>
      <c r="C28" s="213">
        <v>57.3</v>
      </c>
      <c r="D28" s="213">
        <v>143.32</v>
      </c>
      <c r="E28" s="213">
        <f>E29+E30</f>
        <v>150.4</v>
      </c>
      <c r="F28" s="214">
        <f>E28-D28</f>
        <v>7.0800000000000125</v>
      </c>
      <c r="G28" s="215">
        <f t="shared" si="4"/>
        <v>1.0493999441808541</v>
      </c>
    </row>
    <row r="29" spans="1:7" ht="21.75" customHeight="1" thickBot="1" x14ac:dyDescent="0.3">
      <c r="A29" s="211" t="s">
        <v>176</v>
      </c>
      <c r="B29" s="212">
        <v>2147</v>
      </c>
      <c r="C29" s="213">
        <v>41.3</v>
      </c>
      <c r="D29" s="213">
        <v>125.32</v>
      </c>
      <c r="E29" s="213">
        <v>132.5</v>
      </c>
      <c r="F29" s="214">
        <f>E29-D29</f>
        <v>7.1800000000000068</v>
      </c>
      <c r="G29" s="215">
        <f t="shared" si="4"/>
        <v>1.0572933290775615</v>
      </c>
    </row>
    <row r="30" spans="1:7" ht="16.5" customHeight="1" thickBot="1" x14ac:dyDescent="0.3">
      <c r="A30" s="211" t="s">
        <v>115</v>
      </c>
      <c r="B30" s="212">
        <v>2148</v>
      </c>
      <c r="C30" s="213">
        <v>16</v>
      </c>
      <c r="D30" s="213">
        <v>18</v>
      </c>
      <c r="E30" s="213">
        <v>17.899999999999999</v>
      </c>
      <c r="F30" s="214">
        <f>E30-D30</f>
        <v>-0.10000000000000142</v>
      </c>
      <c r="G30" s="215">
        <f t="shared" ref="G30" si="5">E30/D30</f>
        <v>0.99444444444444435</v>
      </c>
    </row>
    <row r="31" spans="1:7" ht="29.25" customHeight="1" thickBot="1" x14ac:dyDescent="0.3">
      <c r="A31" s="211" t="s">
        <v>46</v>
      </c>
      <c r="B31" s="212">
        <v>2150</v>
      </c>
      <c r="C31" s="213">
        <v>440.2</v>
      </c>
      <c r="D31" s="213">
        <v>630.5</v>
      </c>
      <c r="E31" s="213">
        <v>716.5</v>
      </c>
      <c r="F31" s="213">
        <f>E31-D31</f>
        <v>86</v>
      </c>
      <c r="G31" s="215">
        <f t="shared" si="4"/>
        <v>1.1363996827914353</v>
      </c>
    </row>
    <row r="32" spans="1:7" ht="18" customHeight="1" thickBot="1" x14ac:dyDescent="0.3">
      <c r="A32" s="219" t="s">
        <v>47</v>
      </c>
      <c r="B32" s="220">
        <v>2200</v>
      </c>
      <c r="C32" s="213">
        <v>1048.3999999999999</v>
      </c>
      <c r="D32" s="213">
        <v>1519.1759999999999</v>
      </c>
      <c r="E32" s="213">
        <f>E31+E20+E16+E17+E18</f>
        <v>1703.8</v>
      </c>
      <c r="F32" s="213">
        <f>E32-D32</f>
        <v>184.62400000000002</v>
      </c>
      <c r="G32" s="215">
        <f t="shared" si="4"/>
        <v>1.1215290394266366</v>
      </c>
    </row>
    <row r="33" spans="1:7" ht="10.5" customHeight="1" x14ac:dyDescent="0.25">
      <c r="A33" s="19"/>
      <c r="B33" s="16"/>
      <c r="C33" s="16"/>
      <c r="D33" s="16"/>
      <c r="E33" s="16"/>
      <c r="F33" s="16"/>
      <c r="G33" s="16"/>
    </row>
    <row r="34" spans="1:7" ht="19.5" customHeight="1" x14ac:dyDescent="0.25">
      <c r="A34" s="87" t="s">
        <v>407</v>
      </c>
      <c r="B34" s="395" t="s">
        <v>153</v>
      </c>
      <c r="C34" s="395"/>
      <c r="D34" s="19"/>
      <c r="E34" s="400" t="s">
        <v>460</v>
      </c>
      <c r="F34" s="360"/>
      <c r="G34" s="360"/>
    </row>
    <row r="35" spans="1:7" ht="20.25" customHeight="1" x14ac:dyDescent="0.25">
      <c r="A35" s="21" t="s">
        <v>69</v>
      </c>
      <c r="B35" s="88" t="s">
        <v>410</v>
      </c>
      <c r="C35" s="21"/>
      <c r="D35" s="21"/>
      <c r="E35" s="401" t="s">
        <v>70</v>
      </c>
      <c r="F35" s="401"/>
      <c r="G35" s="401"/>
    </row>
  </sheetData>
  <mergeCells count="10">
    <mergeCell ref="A15:G15"/>
    <mergeCell ref="B34:C34"/>
    <mergeCell ref="E34:G34"/>
    <mergeCell ref="E35:G35"/>
    <mergeCell ref="A1:G1"/>
    <mergeCell ref="A2:A3"/>
    <mergeCell ref="B2:B3"/>
    <mergeCell ref="C2:C3"/>
    <mergeCell ref="D2:G2"/>
    <mergeCell ref="A5:G5"/>
  </mergeCells>
  <printOptions horizontalCentered="1"/>
  <pageMargins left="0.9055118110236221" right="0.19685039370078741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81"/>
  <sheetViews>
    <sheetView view="pageBreakPreview" topLeftCell="A70" zoomScaleNormal="100" zoomScaleSheetLayoutView="100" workbookViewId="0">
      <selection activeCell="J48" sqref="J48"/>
    </sheetView>
  </sheetViews>
  <sheetFormatPr defaultRowHeight="15" x14ac:dyDescent="0.25"/>
  <cols>
    <col min="1" max="1" width="54.85546875" customWidth="1"/>
    <col min="2" max="2" width="13.42578125" customWidth="1"/>
    <col min="3" max="3" width="13.140625" customWidth="1"/>
    <col min="4" max="4" width="12" customWidth="1"/>
    <col min="5" max="5" width="10.28515625" customWidth="1"/>
    <col min="6" max="6" width="11.85546875" customWidth="1"/>
    <col min="7" max="7" width="12.42578125" customWidth="1"/>
  </cols>
  <sheetData>
    <row r="1" spans="1:7" ht="17.25" customHeight="1" x14ac:dyDescent="0.25">
      <c r="A1" s="362" t="s">
        <v>48</v>
      </c>
      <c r="B1" s="362"/>
      <c r="C1" s="362"/>
      <c r="D1" s="362"/>
      <c r="E1" s="362"/>
      <c r="F1" s="362"/>
      <c r="G1" s="362"/>
    </row>
    <row r="2" spans="1:7" ht="6" customHeight="1" thickBot="1" x14ac:dyDescent="0.3">
      <c r="A2" s="3"/>
      <c r="B2" s="3"/>
      <c r="C2" s="3"/>
      <c r="D2" s="3"/>
      <c r="E2" s="3"/>
      <c r="F2" s="3"/>
      <c r="G2" s="3"/>
    </row>
    <row r="3" spans="1:7" ht="34.5" customHeight="1" thickBot="1" x14ac:dyDescent="0.3">
      <c r="A3" s="403" t="s">
        <v>17</v>
      </c>
      <c r="B3" s="403" t="s">
        <v>177</v>
      </c>
      <c r="C3" s="405" t="s">
        <v>19</v>
      </c>
      <c r="D3" s="416" t="s">
        <v>20</v>
      </c>
      <c r="E3" s="417"/>
      <c r="F3" s="417"/>
      <c r="G3" s="418"/>
    </row>
    <row r="4" spans="1:7" ht="45" customHeight="1" thickBot="1" x14ac:dyDescent="0.3">
      <c r="A4" s="404"/>
      <c r="B4" s="404"/>
      <c r="C4" s="406"/>
      <c r="D4" s="29" t="s">
        <v>21</v>
      </c>
      <c r="E4" s="29" t="s">
        <v>22</v>
      </c>
      <c r="F4" s="29" t="s">
        <v>23</v>
      </c>
      <c r="G4" s="29" t="s">
        <v>24</v>
      </c>
    </row>
    <row r="5" spans="1:7" ht="11.25" customHeight="1" thickBot="1" x14ac:dyDescent="0.3">
      <c r="A5" s="11">
        <v>1</v>
      </c>
      <c r="B5" s="11">
        <v>2</v>
      </c>
      <c r="C5" s="11">
        <v>3</v>
      </c>
      <c r="D5" s="11">
        <v>5</v>
      </c>
      <c r="E5" s="11">
        <v>6</v>
      </c>
      <c r="F5" s="11">
        <v>7</v>
      </c>
      <c r="G5" s="11">
        <v>8</v>
      </c>
    </row>
    <row r="6" spans="1:7" ht="16.5" thickBot="1" x14ac:dyDescent="0.3">
      <c r="A6" s="419" t="s">
        <v>178</v>
      </c>
      <c r="B6" s="420"/>
      <c r="C6" s="420"/>
      <c r="D6" s="420"/>
      <c r="E6" s="420"/>
      <c r="F6" s="420"/>
      <c r="G6" s="421"/>
    </row>
    <row r="7" spans="1:7" ht="42" customHeight="1" thickBot="1" x14ac:dyDescent="0.3">
      <c r="A7" s="219" t="s">
        <v>179</v>
      </c>
      <c r="B7" s="222">
        <v>3000</v>
      </c>
      <c r="C7" s="223">
        <v>3648.1000000000004</v>
      </c>
      <c r="D7" s="223">
        <v>4248.8999999999996</v>
      </c>
      <c r="E7" s="223">
        <f>E8+E9+E11</f>
        <v>4854</v>
      </c>
      <c r="F7" s="224">
        <f>E7-D7</f>
        <v>605.10000000000036</v>
      </c>
      <c r="G7" s="225">
        <f>E7/D7</f>
        <v>1.1424133305090731</v>
      </c>
    </row>
    <row r="8" spans="1:7" ht="29.25" customHeight="1" thickBot="1" x14ac:dyDescent="0.3">
      <c r="A8" s="211" t="s">
        <v>76</v>
      </c>
      <c r="B8" s="97">
        <v>3010</v>
      </c>
      <c r="C8" s="213">
        <v>1238</v>
      </c>
      <c r="D8" s="326">
        <v>1860</v>
      </c>
      <c r="E8" s="213">
        <v>2319.1</v>
      </c>
      <c r="F8" s="224">
        <f t="shared" ref="F8:F10" si="0">E8-D8</f>
        <v>459.09999999999991</v>
      </c>
      <c r="G8" s="225">
        <f t="shared" ref="G8:G9" si="1">E8/D8</f>
        <v>1.2468279569892473</v>
      </c>
    </row>
    <row r="9" spans="1:7" ht="29.25" customHeight="1" thickBot="1" x14ac:dyDescent="0.3">
      <c r="A9" s="211" t="s">
        <v>180</v>
      </c>
      <c r="B9" s="97">
        <v>3020</v>
      </c>
      <c r="C9" s="213">
        <v>2271.3000000000002</v>
      </c>
      <c r="D9" s="327">
        <v>2388.8999999999996</v>
      </c>
      <c r="E9" s="213">
        <v>2381.6</v>
      </c>
      <c r="F9" s="224">
        <f t="shared" si="0"/>
        <v>-7.2999999999997272</v>
      </c>
      <c r="G9" s="225">
        <f t="shared" si="1"/>
        <v>0.99694420025953379</v>
      </c>
    </row>
    <row r="10" spans="1:7" ht="81" customHeight="1" thickBot="1" x14ac:dyDescent="0.3">
      <c r="A10" s="216" t="s">
        <v>428</v>
      </c>
      <c r="B10" s="227" t="s">
        <v>181</v>
      </c>
      <c r="C10" s="213">
        <v>2271.33</v>
      </c>
      <c r="D10" s="328">
        <v>2388.8999999999996</v>
      </c>
      <c r="E10" s="213">
        <v>2381.6</v>
      </c>
      <c r="F10" s="224">
        <f t="shared" si="0"/>
        <v>-7.2999999999997272</v>
      </c>
      <c r="G10" s="225">
        <v>0.998</v>
      </c>
    </row>
    <row r="11" spans="1:7" ht="22.5" customHeight="1" thickBot="1" x14ac:dyDescent="0.3">
      <c r="A11" s="216" t="s">
        <v>427</v>
      </c>
      <c r="B11" s="227" t="s">
        <v>414</v>
      </c>
      <c r="C11" s="214">
        <v>138.80000000000001</v>
      </c>
      <c r="D11" s="228"/>
      <c r="E11" s="214">
        <v>153.30000000000001</v>
      </c>
      <c r="F11" s="229">
        <f t="shared" ref="F11" si="2">E11-D11</f>
        <v>153.30000000000001</v>
      </c>
      <c r="G11" s="215"/>
    </row>
    <row r="12" spans="1:7" ht="19.5" customHeight="1" thickBot="1" x14ac:dyDescent="0.3">
      <c r="A12" s="211" t="s">
        <v>182</v>
      </c>
      <c r="B12" s="97">
        <v>3030</v>
      </c>
      <c r="C12" s="213"/>
      <c r="D12" s="228"/>
      <c r="E12" s="213"/>
      <c r="F12" s="224"/>
      <c r="G12" s="215"/>
    </row>
    <row r="13" spans="1:7" ht="18" customHeight="1" thickBot="1" x14ac:dyDescent="0.3">
      <c r="A13" s="211" t="s">
        <v>183</v>
      </c>
      <c r="B13" s="97">
        <v>3040</v>
      </c>
      <c r="C13" s="213"/>
      <c r="D13" s="228"/>
      <c r="E13" s="213"/>
      <c r="F13" s="224"/>
      <c r="G13" s="215"/>
    </row>
    <row r="14" spans="1:7" ht="24.75" customHeight="1" thickBot="1" x14ac:dyDescent="0.3">
      <c r="A14" s="211" t="s">
        <v>184</v>
      </c>
      <c r="B14" s="97">
        <v>3050</v>
      </c>
      <c r="C14" s="214"/>
      <c r="D14" s="228"/>
      <c r="E14" s="214"/>
      <c r="F14" s="230"/>
      <c r="G14" s="215"/>
    </row>
    <row r="15" spans="1:7" ht="42.75" customHeight="1" thickBot="1" x14ac:dyDescent="0.3">
      <c r="A15" s="219" t="s">
        <v>185</v>
      </c>
      <c r="B15" s="222">
        <v>3060</v>
      </c>
      <c r="C15" s="224">
        <v>-3603.1</v>
      </c>
      <c r="D15" s="224">
        <v>-4286.3980000000001</v>
      </c>
      <c r="E15" s="224">
        <f>E16+E17+E19+E25</f>
        <v>-4782.2999999999993</v>
      </c>
      <c r="F15" s="224">
        <f>D15-E15</f>
        <v>495.90199999999913</v>
      </c>
      <c r="G15" s="215">
        <f>E15/D15</f>
        <v>1.1156920099346816</v>
      </c>
    </row>
    <row r="16" spans="1:7" ht="21" customHeight="1" thickBot="1" x14ac:dyDescent="0.3">
      <c r="A16" s="211" t="s">
        <v>186</v>
      </c>
      <c r="B16" s="97">
        <v>3070</v>
      </c>
      <c r="C16" s="213">
        <v>-776.6</v>
      </c>
      <c r="D16" s="111">
        <v>-839.8</v>
      </c>
      <c r="E16" s="213">
        <v>-964.4</v>
      </c>
      <c r="F16" s="224">
        <f t="shared" ref="F16:F27" si="3">D16-E16</f>
        <v>124.60000000000002</v>
      </c>
      <c r="G16" s="215">
        <f t="shared" ref="G16:G28" si="4">E16/D16</f>
        <v>1.1483686592045725</v>
      </c>
    </row>
    <row r="17" spans="1:8" ht="18.75" customHeight="1" thickBot="1" x14ac:dyDescent="0.3">
      <c r="A17" s="211" t="s">
        <v>187</v>
      </c>
      <c r="B17" s="97">
        <v>3080</v>
      </c>
      <c r="C17" s="213">
        <v>-1784.8</v>
      </c>
      <c r="D17" s="111">
        <v>-1929.9220000000003</v>
      </c>
      <c r="E17" s="213">
        <v>-2175.1999999999998</v>
      </c>
      <c r="F17" s="224">
        <f t="shared" si="3"/>
        <v>245.27799999999957</v>
      </c>
      <c r="G17" s="215">
        <f t="shared" si="4"/>
        <v>1.1270921830001417</v>
      </c>
    </row>
    <row r="18" spans="1:8" ht="24.75" customHeight="1" thickBot="1" x14ac:dyDescent="0.3">
      <c r="A18" s="231" t="s">
        <v>188</v>
      </c>
      <c r="B18" s="232">
        <v>3090</v>
      </c>
      <c r="C18" s="281"/>
      <c r="D18" s="329"/>
      <c r="E18" s="281"/>
      <c r="F18" s="224"/>
      <c r="G18" s="215"/>
    </row>
    <row r="19" spans="1:8" ht="21" customHeight="1" thickBot="1" x14ac:dyDescent="0.3">
      <c r="A19" s="233" t="s">
        <v>189</v>
      </c>
      <c r="B19" s="234">
        <v>3100</v>
      </c>
      <c r="C19" s="330">
        <v>-587.29999999999995</v>
      </c>
      <c r="D19" s="330">
        <v>-849.57600000000002</v>
      </c>
      <c r="E19" s="330">
        <f>SUM(E20:E24)</f>
        <v>-923.19999999999993</v>
      </c>
      <c r="F19" s="235">
        <f t="shared" si="3"/>
        <v>73.62399999999991</v>
      </c>
      <c r="G19" s="215">
        <f t="shared" si="4"/>
        <v>1.0866596984848911</v>
      </c>
    </row>
    <row r="20" spans="1:8" ht="23.25" customHeight="1" thickBot="1" x14ac:dyDescent="0.3">
      <c r="A20" s="236" t="s">
        <v>190</v>
      </c>
      <c r="B20" s="106" t="s">
        <v>191</v>
      </c>
      <c r="C20" s="282"/>
      <c r="D20" s="282">
        <v>-1.0980000000000141</v>
      </c>
      <c r="E20" s="282"/>
      <c r="F20" s="224">
        <f t="shared" si="3"/>
        <v>-1.0980000000000141</v>
      </c>
      <c r="G20" s="215">
        <f t="shared" si="4"/>
        <v>0</v>
      </c>
    </row>
    <row r="21" spans="1:8" ht="21.75" customHeight="1" thickBot="1" x14ac:dyDescent="0.3">
      <c r="A21" s="216" t="s">
        <v>169</v>
      </c>
      <c r="B21" s="97" t="s">
        <v>192</v>
      </c>
      <c r="C21" s="213">
        <v>-384.8</v>
      </c>
      <c r="D21" s="111">
        <v>-451.15800000000002</v>
      </c>
      <c r="E21" s="213">
        <v>-477.8</v>
      </c>
      <c r="F21" s="224">
        <f t="shared" si="3"/>
        <v>26.641999999999996</v>
      </c>
      <c r="G21" s="215">
        <f t="shared" si="4"/>
        <v>1.0590524827222392</v>
      </c>
    </row>
    <row r="22" spans="1:8" ht="23.25" customHeight="1" thickBot="1" x14ac:dyDescent="0.3">
      <c r="A22" s="216" t="s">
        <v>193</v>
      </c>
      <c r="B22" s="97" t="s">
        <v>194</v>
      </c>
      <c r="C22" s="213">
        <v>-41.1</v>
      </c>
      <c r="D22" s="111">
        <v>-125.32</v>
      </c>
      <c r="E22" s="213">
        <v>-132.69999999999999</v>
      </c>
      <c r="F22" s="230">
        <f t="shared" si="3"/>
        <v>7.3799999999999955</v>
      </c>
      <c r="G22" s="215">
        <f t="shared" si="4"/>
        <v>1.0588892435365465</v>
      </c>
    </row>
    <row r="23" spans="1:8" ht="22.5" customHeight="1" thickBot="1" x14ac:dyDescent="0.3">
      <c r="A23" s="216" t="s">
        <v>115</v>
      </c>
      <c r="B23" s="97" t="s">
        <v>195</v>
      </c>
      <c r="C23" s="213">
        <v>-16.399999999999999</v>
      </c>
      <c r="D23" s="111">
        <v>-18</v>
      </c>
      <c r="E23" s="213">
        <v>-17.8</v>
      </c>
      <c r="F23" s="230">
        <f t="shared" si="3"/>
        <v>-0.19999999999999929</v>
      </c>
      <c r="G23" s="215">
        <f t="shared" ref="G23:G24" si="5">E23/D23</f>
        <v>0.98888888888888893</v>
      </c>
    </row>
    <row r="24" spans="1:8" ht="22.5" customHeight="1" thickBot="1" x14ac:dyDescent="0.3">
      <c r="A24" s="216" t="s">
        <v>432</v>
      </c>
      <c r="B24" s="97" t="s">
        <v>431</v>
      </c>
      <c r="C24" s="213">
        <v>-145</v>
      </c>
      <c r="D24" s="213">
        <v>-254</v>
      </c>
      <c r="E24" s="213">
        <v>-294.89999999999998</v>
      </c>
      <c r="F24" s="229">
        <f t="shared" si="3"/>
        <v>40.899999999999977</v>
      </c>
      <c r="G24" s="237">
        <f t="shared" si="5"/>
        <v>1.1610236220472441</v>
      </c>
    </row>
    <row r="25" spans="1:8" ht="20.25" customHeight="1" thickBot="1" x14ac:dyDescent="0.3">
      <c r="A25" s="211" t="s">
        <v>196</v>
      </c>
      <c r="B25" s="97">
        <v>3110</v>
      </c>
      <c r="C25" s="213">
        <v>-454.4</v>
      </c>
      <c r="D25" s="213">
        <v>-667.1</v>
      </c>
      <c r="E25" s="213">
        <f>E26+E27</f>
        <v>-719.5</v>
      </c>
      <c r="F25" s="224">
        <f t="shared" si="3"/>
        <v>52.399999999999977</v>
      </c>
      <c r="G25" s="215">
        <f t="shared" si="4"/>
        <v>1.0785489431869284</v>
      </c>
    </row>
    <row r="26" spans="1:8" ht="31.5" customHeight="1" thickBot="1" x14ac:dyDescent="0.3">
      <c r="A26" s="216" t="s">
        <v>197</v>
      </c>
      <c r="B26" s="97" t="s">
        <v>198</v>
      </c>
      <c r="C26" s="213">
        <v>-454.4</v>
      </c>
      <c r="D26" s="111">
        <v>-630.5</v>
      </c>
      <c r="E26" s="213">
        <v>-682.9</v>
      </c>
      <c r="F26" s="224">
        <f t="shared" si="3"/>
        <v>52.399999999999977</v>
      </c>
      <c r="G26" s="215">
        <f t="shared" si="4"/>
        <v>1.0831086439333861</v>
      </c>
    </row>
    <row r="27" spans="1:8" ht="31.5" customHeight="1" thickBot="1" x14ac:dyDescent="0.3">
      <c r="A27" s="216" t="s">
        <v>488</v>
      </c>
      <c r="B27" s="97"/>
      <c r="C27" s="213"/>
      <c r="D27" s="111">
        <v>-36.6</v>
      </c>
      <c r="E27" s="213">
        <v>-36.6</v>
      </c>
      <c r="F27" s="358">
        <f t="shared" si="3"/>
        <v>0</v>
      </c>
      <c r="G27" s="215">
        <f t="shared" si="4"/>
        <v>1</v>
      </c>
    </row>
    <row r="28" spans="1:8" ht="33" customHeight="1" thickBot="1" x14ac:dyDescent="0.3">
      <c r="A28" s="219" t="s">
        <v>199</v>
      </c>
      <c r="B28" s="222">
        <v>3120</v>
      </c>
      <c r="C28" s="224">
        <f>C7+C15</f>
        <v>45.000000000000455</v>
      </c>
      <c r="D28" s="224">
        <f>D7+D15</f>
        <v>-37.498000000000502</v>
      </c>
      <c r="E28" s="224">
        <f>E7+E15</f>
        <v>71.700000000000728</v>
      </c>
      <c r="F28" s="224">
        <f>E28-D28</f>
        <v>109.19800000000123</v>
      </c>
      <c r="G28" s="215">
        <f t="shared" si="4"/>
        <v>-1.9121019787721949</v>
      </c>
      <c r="H28" s="107"/>
    </row>
    <row r="29" spans="1:8" ht="22.5" customHeight="1" thickBot="1" x14ac:dyDescent="0.3">
      <c r="A29" s="422" t="s">
        <v>200</v>
      </c>
      <c r="B29" s="423"/>
      <c r="C29" s="423"/>
      <c r="D29" s="423"/>
      <c r="E29" s="423"/>
      <c r="F29" s="423"/>
      <c r="G29" s="424"/>
    </row>
    <row r="30" spans="1:8" ht="33" customHeight="1" thickBot="1" x14ac:dyDescent="0.3">
      <c r="A30" s="219" t="s">
        <v>201</v>
      </c>
      <c r="B30" s="222">
        <v>3200</v>
      </c>
      <c r="C30" s="223"/>
      <c r="D30" s="229"/>
      <c r="E30" s="228"/>
      <c r="F30" s="213"/>
      <c r="G30" s="215"/>
    </row>
    <row r="31" spans="1:8" ht="21" customHeight="1" thickBot="1" x14ac:dyDescent="0.3">
      <c r="A31" s="211" t="s">
        <v>202</v>
      </c>
      <c r="B31" s="97">
        <v>3210</v>
      </c>
      <c r="C31" s="228"/>
      <c r="D31" s="228"/>
      <c r="E31" s="213"/>
      <c r="F31" s="213"/>
      <c r="G31" s="215"/>
    </row>
    <row r="32" spans="1:8" ht="21.75" customHeight="1" thickBot="1" x14ac:dyDescent="0.3">
      <c r="A32" s="211" t="s">
        <v>203</v>
      </c>
      <c r="B32" s="97">
        <v>3220</v>
      </c>
      <c r="C32" s="228"/>
      <c r="D32" s="228"/>
      <c r="E32" s="213"/>
      <c r="F32" s="213"/>
      <c r="G32" s="215"/>
    </row>
    <row r="33" spans="1:7" ht="21.75" customHeight="1" thickBot="1" x14ac:dyDescent="0.3">
      <c r="A33" s="211" t="s">
        <v>204</v>
      </c>
      <c r="B33" s="97">
        <v>3230</v>
      </c>
      <c r="C33" s="228"/>
      <c r="D33" s="228"/>
      <c r="E33" s="213"/>
      <c r="F33" s="213"/>
      <c r="G33" s="215"/>
    </row>
    <row r="34" spans="1:7" ht="15" customHeight="1" thickBot="1" x14ac:dyDescent="0.3">
      <c r="A34" s="211" t="s">
        <v>205</v>
      </c>
      <c r="B34" s="232"/>
      <c r="C34" s="228"/>
      <c r="D34" s="228"/>
      <c r="E34" s="213"/>
      <c r="F34" s="213"/>
      <c r="G34" s="215"/>
    </row>
    <row r="35" spans="1:7" ht="16.5" customHeight="1" thickBot="1" x14ac:dyDescent="0.3">
      <c r="A35" s="231" t="s">
        <v>206</v>
      </c>
      <c r="B35" s="232">
        <v>3240</v>
      </c>
      <c r="C35" s="228"/>
      <c r="D35" s="228"/>
      <c r="E35" s="213"/>
      <c r="F35" s="213"/>
      <c r="G35" s="215"/>
    </row>
    <row r="36" spans="1:7" ht="18.75" customHeight="1" thickBot="1" x14ac:dyDescent="0.3">
      <c r="A36" s="231" t="s">
        <v>207</v>
      </c>
      <c r="B36" s="232">
        <v>3250</v>
      </c>
      <c r="C36" s="228"/>
      <c r="D36" s="228"/>
      <c r="E36" s="213"/>
      <c r="F36" s="213"/>
      <c r="G36" s="215"/>
    </row>
    <row r="37" spans="1:7" ht="18.75" customHeight="1" thickBot="1" x14ac:dyDescent="0.3">
      <c r="A37" s="238" t="s">
        <v>184</v>
      </c>
      <c r="B37" s="239">
        <v>3260</v>
      </c>
      <c r="C37" s="228"/>
      <c r="D37" s="228"/>
      <c r="E37" s="213"/>
      <c r="F37" s="213"/>
      <c r="G37" s="215"/>
    </row>
    <row r="38" spans="1:7" ht="15" customHeight="1" thickBot="1" x14ac:dyDescent="0.3">
      <c r="A38" s="216" t="s">
        <v>208</v>
      </c>
      <c r="B38" s="97"/>
      <c r="C38" s="228"/>
      <c r="D38" s="228"/>
      <c r="E38" s="213"/>
      <c r="F38" s="213"/>
      <c r="G38" s="215"/>
    </row>
    <row r="39" spans="1:7" ht="18.75" customHeight="1" thickBot="1" x14ac:dyDescent="0.3">
      <c r="A39" s="240" t="s">
        <v>209</v>
      </c>
      <c r="B39" s="241" t="s">
        <v>210</v>
      </c>
      <c r="C39" s="226"/>
      <c r="D39" s="228"/>
      <c r="E39" s="228"/>
      <c r="F39" s="213"/>
      <c r="G39" s="215"/>
    </row>
    <row r="40" spans="1:7" ht="17.25" customHeight="1" thickBot="1" x14ac:dyDescent="0.3">
      <c r="A40" s="240" t="s">
        <v>211</v>
      </c>
      <c r="B40" s="241" t="s">
        <v>212</v>
      </c>
      <c r="C40" s="226"/>
      <c r="D40" s="228"/>
      <c r="E40" s="213"/>
      <c r="F40" s="213"/>
      <c r="G40" s="215"/>
    </row>
    <row r="41" spans="1:7" ht="31.5" customHeight="1" thickBot="1" x14ac:dyDescent="0.3">
      <c r="A41" s="219" t="s">
        <v>213</v>
      </c>
      <c r="B41" s="222">
        <v>3270</v>
      </c>
      <c r="C41" s="213">
        <v>-59.9</v>
      </c>
      <c r="D41" s="275">
        <v>-34.200000000000003</v>
      </c>
      <c r="E41" s="275">
        <v>-34.200000000000003</v>
      </c>
      <c r="F41" s="214">
        <v>0</v>
      </c>
      <c r="G41" s="215">
        <v>1</v>
      </c>
    </row>
    <row r="42" spans="1:7" ht="49.5" customHeight="1" thickBot="1" x14ac:dyDescent="0.3">
      <c r="A42" s="240" t="s">
        <v>214</v>
      </c>
      <c r="B42" s="243">
        <v>3280</v>
      </c>
      <c r="C42" s="213">
        <v>-52.1</v>
      </c>
      <c r="D42" s="111"/>
      <c r="E42" s="213"/>
      <c r="F42" s="214"/>
      <c r="G42" s="215"/>
    </row>
    <row r="43" spans="1:7" ht="27.6" customHeight="1" thickBot="1" x14ac:dyDescent="0.3">
      <c r="A43" s="285" t="s">
        <v>455</v>
      </c>
      <c r="B43" s="227" t="s">
        <v>458</v>
      </c>
      <c r="C43" s="213">
        <v>-25.6</v>
      </c>
      <c r="D43" s="111"/>
      <c r="E43" s="213"/>
      <c r="F43" s="214"/>
      <c r="G43" s="215"/>
    </row>
    <row r="44" spans="1:7" ht="27.6" customHeight="1" thickBot="1" x14ac:dyDescent="0.3">
      <c r="A44" s="294" t="s">
        <v>456</v>
      </c>
      <c r="B44" s="227" t="s">
        <v>459</v>
      </c>
      <c r="C44" s="213">
        <v>-26.5</v>
      </c>
      <c r="D44" s="111"/>
      <c r="E44" s="213"/>
      <c r="F44" s="214"/>
      <c r="G44" s="215"/>
    </row>
    <row r="45" spans="1:7" ht="30.6" customHeight="1" thickBot="1" x14ac:dyDescent="0.3">
      <c r="A45" s="216" t="s">
        <v>471</v>
      </c>
      <c r="B45" s="227" t="s">
        <v>459</v>
      </c>
      <c r="C45" s="213"/>
      <c r="D45" s="111">
        <v>-34.200000000000003</v>
      </c>
      <c r="E45" s="213">
        <v>-34.200000000000003</v>
      </c>
      <c r="F45" s="214">
        <v>0</v>
      </c>
      <c r="G45" s="215">
        <v>1</v>
      </c>
    </row>
    <row r="46" spans="1:7" ht="39" customHeight="1" thickBot="1" x14ac:dyDescent="0.3">
      <c r="A46" s="240" t="s">
        <v>215</v>
      </c>
      <c r="B46" s="243">
        <v>3290</v>
      </c>
      <c r="C46" s="228"/>
      <c r="D46" s="228"/>
      <c r="E46" s="213"/>
      <c r="F46" s="213"/>
      <c r="G46" s="215"/>
    </row>
    <row r="47" spans="1:7" ht="33.75" customHeight="1" thickBot="1" x14ac:dyDescent="0.3">
      <c r="A47" s="240" t="s">
        <v>216</v>
      </c>
      <c r="B47" s="243">
        <v>3300</v>
      </c>
      <c r="C47" s="228"/>
      <c r="D47" s="228"/>
      <c r="E47" s="213"/>
      <c r="F47" s="213"/>
      <c r="G47" s="215"/>
    </row>
    <row r="48" spans="1:7" ht="24" customHeight="1" thickBot="1" x14ac:dyDescent="0.3">
      <c r="A48" s="211" t="s">
        <v>217</v>
      </c>
      <c r="B48" s="97">
        <v>3310</v>
      </c>
      <c r="C48" s="228"/>
      <c r="D48" s="228"/>
      <c r="E48" s="213"/>
      <c r="F48" s="213"/>
      <c r="G48" s="215"/>
    </row>
    <row r="49" spans="1:7" ht="20.25" customHeight="1" thickBot="1" x14ac:dyDescent="0.3">
      <c r="A49" s="240" t="s">
        <v>220</v>
      </c>
      <c r="B49" s="243">
        <v>3320</v>
      </c>
      <c r="C49" s="213">
        <v>-7.8</v>
      </c>
      <c r="D49" s="213"/>
      <c r="E49" s="213"/>
      <c r="F49" s="213"/>
      <c r="G49" s="215"/>
    </row>
    <row r="50" spans="1:7" ht="26.45" customHeight="1" thickBot="1" x14ac:dyDescent="0.3">
      <c r="A50" s="216" t="s">
        <v>457</v>
      </c>
      <c r="B50" s="242" t="s">
        <v>219</v>
      </c>
      <c r="C50" s="213">
        <v>-7.8</v>
      </c>
      <c r="D50" s="228"/>
      <c r="E50" s="213"/>
      <c r="F50" s="213"/>
      <c r="G50" s="215"/>
    </row>
    <row r="51" spans="1:7" ht="36" customHeight="1" thickBot="1" x14ac:dyDescent="0.3">
      <c r="A51" s="219" t="s">
        <v>221</v>
      </c>
      <c r="B51" s="222">
        <v>3330</v>
      </c>
      <c r="C51" s="213">
        <v>-59.9</v>
      </c>
      <c r="D51" s="213">
        <v>-34.200000000000003</v>
      </c>
      <c r="E51" s="213">
        <v>-34.200000000000003</v>
      </c>
      <c r="F51" s="331">
        <v>0</v>
      </c>
      <c r="G51" s="215">
        <v>1</v>
      </c>
    </row>
    <row r="52" spans="1:7" ht="21" customHeight="1" thickBot="1" x14ac:dyDescent="0.3">
      <c r="A52" s="422" t="s">
        <v>222</v>
      </c>
      <c r="B52" s="423"/>
      <c r="C52" s="423"/>
      <c r="D52" s="423"/>
      <c r="E52" s="423"/>
      <c r="F52" s="423"/>
      <c r="G52" s="424"/>
    </row>
    <row r="53" spans="1:7" ht="36" customHeight="1" thickBot="1" x14ac:dyDescent="0.3">
      <c r="A53" s="244" t="s">
        <v>223</v>
      </c>
      <c r="B53" s="245">
        <v>3400</v>
      </c>
      <c r="C53" s="230">
        <v>73.099999999999994</v>
      </c>
      <c r="D53" s="223">
        <v>79</v>
      </c>
      <c r="E53" s="230">
        <v>42.1</v>
      </c>
      <c r="F53" s="230">
        <f>E53-D53</f>
        <v>-36.9</v>
      </c>
      <c r="G53" s="246">
        <f t="shared" ref="G53" si="6">E53/D53</f>
        <v>0.53291139240506336</v>
      </c>
    </row>
    <row r="54" spans="1:7" ht="17.25" customHeight="1" thickBot="1" x14ac:dyDescent="0.3">
      <c r="A54" s="247" t="s">
        <v>224</v>
      </c>
      <c r="B54" s="106">
        <v>3410</v>
      </c>
      <c r="C54" s="299"/>
      <c r="D54" s="213"/>
      <c r="E54" s="213"/>
      <c r="F54" s="213"/>
      <c r="G54" s="228"/>
    </row>
    <row r="55" spans="1:7" ht="36.75" customHeight="1" thickBot="1" x14ac:dyDescent="0.3">
      <c r="A55" s="211" t="s">
        <v>225</v>
      </c>
      <c r="B55" s="106">
        <v>3420</v>
      </c>
      <c r="C55" s="299"/>
      <c r="D55" s="213"/>
      <c r="E55" s="213"/>
      <c r="F55" s="213"/>
      <c r="G55" s="228"/>
    </row>
    <row r="56" spans="1:7" ht="17.25" customHeight="1" thickBot="1" x14ac:dyDescent="0.3">
      <c r="A56" s="216" t="s">
        <v>226</v>
      </c>
      <c r="B56" s="248" t="s">
        <v>227</v>
      </c>
      <c r="C56" s="299"/>
      <c r="D56" s="213"/>
      <c r="E56" s="213"/>
      <c r="F56" s="213"/>
      <c r="G56" s="228"/>
    </row>
    <row r="57" spans="1:7" ht="15.75" customHeight="1" thickBot="1" x14ac:dyDescent="0.3">
      <c r="A57" s="216" t="s">
        <v>228</v>
      </c>
      <c r="B57" s="248" t="s">
        <v>229</v>
      </c>
      <c r="C57" s="299"/>
      <c r="D57" s="213"/>
      <c r="E57" s="213"/>
      <c r="F57" s="213"/>
      <c r="G57" s="228"/>
    </row>
    <row r="58" spans="1:7" ht="18.75" customHeight="1" thickBot="1" x14ac:dyDescent="0.3">
      <c r="A58" s="216" t="s">
        <v>230</v>
      </c>
      <c r="B58" s="248" t="s">
        <v>231</v>
      </c>
      <c r="C58" s="299"/>
      <c r="D58" s="213"/>
      <c r="E58" s="213"/>
      <c r="F58" s="213"/>
      <c r="G58" s="228"/>
    </row>
    <row r="59" spans="1:7" ht="31.5" customHeight="1" thickBot="1" x14ac:dyDescent="0.3">
      <c r="A59" s="249" t="s">
        <v>232</v>
      </c>
      <c r="B59" s="106">
        <v>3430</v>
      </c>
      <c r="C59" s="299"/>
      <c r="D59" s="213"/>
      <c r="E59" s="213"/>
      <c r="F59" s="213"/>
      <c r="G59" s="228"/>
    </row>
    <row r="60" spans="1:7" ht="17.25" customHeight="1" thickBot="1" x14ac:dyDescent="0.3">
      <c r="A60" s="216" t="s">
        <v>226</v>
      </c>
      <c r="B60" s="248" t="s">
        <v>233</v>
      </c>
      <c r="C60" s="299"/>
      <c r="D60" s="213"/>
      <c r="E60" s="213"/>
      <c r="F60" s="213"/>
      <c r="G60" s="228"/>
    </row>
    <row r="61" spans="1:7" ht="18.75" customHeight="1" thickBot="1" x14ac:dyDescent="0.3">
      <c r="A61" s="216" t="s">
        <v>228</v>
      </c>
      <c r="B61" s="248" t="s">
        <v>234</v>
      </c>
      <c r="C61" s="299"/>
      <c r="D61" s="213"/>
      <c r="E61" s="213"/>
      <c r="F61" s="213"/>
      <c r="G61" s="228"/>
    </row>
    <row r="62" spans="1:7" ht="19.5" customHeight="1" thickBot="1" x14ac:dyDescent="0.3">
      <c r="A62" s="216" t="s">
        <v>230</v>
      </c>
      <c r="B62" s="248" t="s">
        <v>235</v>
      </c>
      <c r="C62" s="299"/>
      <c r="D62" s="213"/>
      <c r="E62" s="213"/>
      <c r="F62" s="213"/>
      <c r="G62" s="228"/>
    </row>
    <row r="63" spans="1:7" ht="23.25" customHeight="1" thickBot="1" x14ac:dyDescent="0.3">
      <c r="A63" s="211" t="s">
        <v>180</v>
      </c>
      <c r="B63" s="106">
        <v>3440</v>
      </c>
      <c r="C63" s="299"/>
      <c r="D63" s="213"/>
      <c r="E63" s="213"/>
      <c r="F63" s="213"/>
      <c r="G63" s="228"/>
    </row>
    <row r="64" spans="1:7" ht="21.75" customHeight="1" thickBot="1" x14ac:dyDescent="0.3">
      <c r="A64" s="211" t="s">
        <v>236</v>
      </c>
      <c r="B64" s="106">
        <v>3450</v>
      </c>
      <c r="C64" s="214">
        <v>73.099999999999994</v>
      </c>
      <c r="D64" s="226">
        <v>79</v>
      </c>
      <c r="E64" s="214">
        <v>42.1</v>
      </c>
      <c r="F64" s="230">
        <f>E64-D64</f>
        <v>-36.9</v>
      </c>
      <c r="G64" s="246">
        <f t="shared" ref="G64:G67" si="7">E64/D64</f>
        <v>0.53291139240506336</v>
      </c>
    </row>
    <row r="65" spans="1:7" ht="21.75" customHeight="1" thickBot="1" x14ac:dyDescent="0.3">
      <c r="A65" s="216" t="s">
        <v>415</v>
      </c>
      <c r="B65" s="248" t="s">
        <v>416</v>
      </c>
      <c r="C65" s="214">
        <v>73.099999999999994</v>
      </c>
      <c r="D65" s="226">
        <v>79</v>
      </c>
      <c r="E65" s="214">
        <v>42.1</v>
      </c>
      <c r="F65" s="230">
        <f>E65-D65</f>
        <v>-36.9</v>
      </c>
      <c r="G65" s="246">
        <f t="shared" si="7"/>
        <v>0.53291139240506336</v>
      </c>
    </row>
    <row r="66" spans="1:7" ht="33.75" customHeight="1" thickBot="1" x14ac:dyDescent="0.3">
      <c r="A66" s="219" t="s">
        <v>237</v>
      </c>
      <c r="B66" s="222">
        <v>3460</v>
      </c>
      <c r="C66" s="275"/>
      <c r="D66" s="111">
        <v>-2.5</v>
      </c>
      <c r="E66" s="226"/>
      <c r="F66" s="224">
        <f>D66-E66</f>
        <v>-2.5</v>
      </c>
      <c r="G66" s="246">
        <f t="shared" si="7"/>
        <v>0</v>
      </c>
    </row>
    <row r="67" spans="1:7" ht="31.5" customHeight="1" thickBot="1" x14ac:dyDescent="0.3">
      <c r="A67" s="249" t="s">
        <v>238</v>
      </c>
      <c r="B67" s="97">
        <v>3470</v>
      </c>
      <c r="C67" s="111"/>
      <c r="D67" s="111">
        <v>-2.5</v>
      </c>
      <c r="E67" s="283"/>
      <c r="F67" s="224">
        <f>D67-E67</f>
        <v>-2.5</v>
      </c>
      <c r="G67" s="246">
        <f t="shared" si="7"/>
        <v>0</v>
      </c>
    </row>
    <row r="68" spans="1:7" ht="31.5" customHeight="1" thickBot="1" x14ac:dyDescent="0.3">
      <c r="A68" s="249" t="s">
        <v>239</v>
      </c>
      <c r="B68" s="97">
        <v>3480</v>
      </c>
      <c r="C68" s="111"/>
      <c r="D68" s="111"/>
      <c r="E68" s="226"/>
      <c r="F68" s="213"/>
      <c r="G68" s="228"/>
    </row>
    <row r="69" spans="1:7" ht="33.75" customHeight="1" thickBot="1" x14ac:dyDescent="0.3">
      <c r="A69" s="211" t="s">
        <v>240</v>
      </c>
      <c r="B69" s="97">
        <v>3490</v>
      </c>
      <c r="C69" s="111"/>
      <c r="D69" s="111"/>
      <c r="E69" s="226"/>
      <c r="F69" s="213"/>
      <c r="G69" s="228"/>
    </row>
    <row r="70" spans="1:7" ht="21" customHeight="1" thickBot="1" x14ac:dyDescent="0.3">
      <c r="A70" s="211" t="s">
        <v>218</v>
      </c>
      <c r="B70" s="97">
        <v>3500</v>
      </c>
      <c r="C70" s="111"/>
      <c r="D70" s="111"/>
      <c r="E70" s="226"/>
      <c r="F70" s="213"/>
      <c r="G70" s="228"/>
    </row>
    <row r="71" spans="1:7" ht="24" customHeight="1" thickBot="1" x14ac:dyDescent="0.3">
      <c r="A71" s="219" t="s">
        <v>241</v>
      </c>
      <c r="B71" s="222">
        <v>3510</v>
      </c>
      <c r="C71" s="230">
        <f>C53+C66</f>
        <v>73.099999999999994</v>
      </c>
      <c r="D71" s="230">
        <v>76.5</v>
      </c>
      <c r="E71" s="230">
        <f>E53+E66</f>
        <v>42.1</v>
      </c>
      <c r="F71" s="224">
        <f>E71-D71</f>
        <v>-34.4</v>
      </c>
      <c r="G71" s="246">
        <f t="shared" ref="G71" si="8">E71/D71</f>
        <v>0.55032679738562096</v>
      </c>
    </row>
    <row r="72" spans="1:7" ht="20.25" customHeight="1" thickBot="1" x14ac:dyDescent="0.3">
      <c r="A72" s="219" t="s">
        <v>242</v>
      </c>
      <c r="B72" s="97"/>
      <c r="C72" s="226"/>
      <c r="D72" s="331"/>
      <c r="E72" s="226"/>
      <c r="F72" s="213"/>
      <c r="G72" s="228"/>
    </row>
    <row r="73" spans="1:7" ht="19.5" customHeight="1" thickBot="1" x14ac:dyDescent="0.3">
      <c r="A73" s="219" t="s">
        <v>243</v>
      </c>
      <c r="B73" s="222">
        <v>3600</v>
      </c>
      <c r="C73" s="223">
        <v>59.6</v>
      </c>
      <c r="D73" s="223">
        <v>24.999999999999716</v>
      </c>
      <c r="E73" s="223">
        <v>117.8</v>
      </c>
      <c r="F73" s="224">
        <f>E73-D73</f>
        <v>92.800000000000281</v>
      </c>
      <c r="G73" s="250">
        <f>E73/D73</f>
        <v>4.712000000000053</v>
      </c>
    </row>
    <row r="74" spans="1:7" ht="19.5" customHeight="1" thickBot="1" x14ac:dyDescent="0.3">
      <c r="A74" s="211" t="s">
        <v>244</v>
      </c>
      <c r="B74" s="97">
        <v>3610</v>
      </c>
      <c r="C74" s="226"/>
      <c r="D74" s="275"/>
      <c r="E74" s="226"/>
      <c r="F74" s="213"/>
      <c r="G74" s="229"/>
    </row>
    <row r="75" spans="1:7" ht="20.25" customHeight="1" thickBot="1" x14ac:dyDescent="0.3">
      <c r="A75" s="219" t="s">
        <v>245</v>
      </c>
      <c r="B75" s="222">
        <v>3620</v>
      </c>
      <c r="C75" s="223">
        <v>117.8</v>
      </c>
      <c r="D75" s="223">
        <v>29.801999999999211</v>
      </c>
      <c r="E75" s="223">
        <f>E73+E7+E15+E41+E53</f>
        <v>197.40000000000092</v>
      </c>
      <c r="F75" s="224">
        <f>E75-D75</f>
        <v>167.59800000000172</v>
      </c>
      <c r="G75" s="250">
        <f>E75/D75</f>
        <v>6.6237165290922135</v>
      </c>
    </row>
    <row r="76" spans="1:7" ht="17.25" customHeight="1" thickBot="1" x14ac:dyDescent="0.3">
      <c r="A76" s="219" t="s">
        <v>51</v>
      </c>
      <c r="B76" s="222">
        <v>3630</v>
      </c>
      <c r="C76" s="224">
        <f>C28+C51+C71</f>
        <v>58.20000000000045</v>
      </c>
      <c r="D76" s="224">
        <v>4.8019999999994951</v>
      </c>
      <c r="E76" s="224">
        <f>E28+E51+E53</f>
        <v>79.600000000000733</v>
      </c>
      <c r="F76" s="224">
        <f>E76-D76</f>
        <v>74.798000000001238</v>
      </c>
      <c r="G76" s="250">
        <f>E76/D76</f>
        <v>16.576426488964827</v>
      </c>
    </row>
    <row r="77" spans="1:7" ht="7.5" customHeight="1" x14ac:dyDescent="0.25">
      <c r="A77" s="2"/>
      <c r="B77" s="8"/>
      <c r="C77" s="8"/>
      <c r="D77" s="8"/>
      <c r="E77" s="8"/>
      <c r="F77" s="8"/>
      <c r="G77" s="8"/>
    </row>
    <row r="78" spans="1:7" ht="23.25" customHeight="1" thickBot="1" x14ac:dyDescent="0.3">
      <c r="A78" s="108" t="s">
        <v>255</v>
      </c>
      <c r="B78" s="413" t="s">
        <v>246</v>
      </c>
      <c r="C78" s="413"/>
      <c r="D78" s="2"/>
      <c r="E78" s="414" t="s">
        <v>460</v>
      </c>
      <c r="F78" s="414"/>
      <c r="G78" s="414"/>
    </row>
    <row r="79" spans="1:7" x14ac:dyDescent="0.25">
      <c r="A79" s="14" t="s">
        <v>422</v>
      </c>
      <c r="B79" s="369" t="s">
        <v>1</v>
      </c>
      <c r="C79" s="369"/>
      <c r="D79" s="14"/>
      <c r="E79" s="415" t="s">
        <v>70</v>
      </c>
      <c r="F79" s="415"/>
      <c r="G79" s="415"/>
    </row>
    <row r="80" spans="1:7" ht="23.25" customHeight="1" thickBot="1" x14ac:dyDescent="0.3">
      <c r="A80" s="108" t="s">
        <v>421</v>
      </c>
      <c r="B80" s="413" t="s">
        <v>246</v>
      </c>
      <c r="C80" s="413"/>
      <c r="D80" s="2"/>
      <c r="E80" s="414" t="s">
        <v>445</v>
      </c>
      <c r="F80" s="414"/>
      <c r="G80" s="414"/>
    </row>
    <row r="81" spans="1:7" x14ac:dyDescent="0.25">
      <c r="A81" s="14" t="s">
        <v>422</v>
      </c>
      <c r="B81" s="369" t="s">
        <v>1</v>
      </c>
      <c r="C81" s="369"/>
      <c r="D81" s="14"/>
      <c r="E81" s="415" t="s">
        <v>70</v>
      </c>
      <c r="F81" s="415"/>
      <c r="G81" s="415"/>
    </row>
  </sheetData>
  <mergeCells count="16">
    <mergeCell ref="A6:G6"/>
    <mergeCell ref="A29:G29"/>
    <mergeCell ref="A52:G52"/>
    <mergeCell ref="B78:C78"/>
    <mergeCell ref="E78:G78"/>
    <mergeCell ref="A1:G1"/>
    <mergeCell ref="A3:A4"/>
    <mergeCell ref="B3:B4"/>
    <mergeCell ref="C3:C4"/>
    <mergeCell ref="D3:G3"/>
    <mergeCell ref="B80:C80"/>
    <mergeCell ref="E80:G80"/>
    <mergeCell ref="B81:C81"/>
    <mergeCell ref="E81:G81"/>
    <mergeCell ref="B79:C79"/>
    <mergeCell ref="E79:G79"/>
  </mergeCells>
  <printOptions horizontalCentered="1"/>
  <pageMargins left="0.9055118110236221" right="0.31496062992125984" top="0.55118110236220474" bottom="0.55118110236220474" header="0.31496062992125984" footer="0.31496062992125984"/>
  <pageSetup paperSize="9" scale="70" fitToHeight="2" orientation="portrait" r:id="rId1"/>
  <rowBreaks count="1" manualBreakCount="1">
    <brk id="5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9"/>
  <sheetViews>
    <sheetView view="pageBreakPreview" topLeftCell="A14" zoomScale="82" zoomScaleNormal="100" zoomScaleSheetLayoutView="82" workbookViewId="0">
      <selection activeCell="G13" sqref="G13"/>
    </sheetView>
  </sheetViews>
  <sheetFormatPr defaultRowHeight="15" x14ac:dyDescent="0.25"/>
  <cols>
    <col min="1" max="1" width="29.5703125" customWidth="1"/>
    <col min="2" max="2" width="10.42578125" customWidth="1"/>
    <col min="3" max="3" width="12.28515625" customWidth="1"/>
    <col min="4" max="4" width="9.28515625" bestFit="1" customWidth="1"/>
    <col min="5" max="5" width="11" bestFit="1" customWidth="1"/>
    <col min="6" max="6" width="14" customWidth="1"/>
    <col min="7" max="7" width="12.28515625" customWidth="1"/>
  </cols>
  <sheetData>
    <row r="1" spans="1:7" ht="17.25" customHeight="1" x14ac:dyDescent="0.25">
      <c r="A1" s="362" t="s">
        <v>247</v>
      </c>
      <c r="B1" s="362"/>
      <c r="C1" s="362"/>
      <c r="D1" s="362"/>
      <c r="E1" s="362"/>
      <c r="F1" s="362"/>
      <c r="G1" s="362"/>
    </row>
    <row r="2" spans="1:7" ht="17.25" x14ac:dyDescent="0.25">
      <c r="A2" s="361"/>
      <c r="B2" s="361"/>
      <c r="C2" s="361"/>
      <c r="D2" s="361"/>
      <c r="E2" s="361"/>
      <c r="F2" s="361"/>
      <c r="G2" s="361"/>
    </row>
    <row r="3" spans="1:7" ht="57" customHeight="1" x14ac:dyDescent="0.25">
      <c r="A3" s="431" t="s">
        <v>17</v>
      </c>
      <c r="B3" s="431" t="s">
        <v>18</v>
      </c>
      <c r="C3" s="431" t="s">
        <v>19</v>
      </c>
      <c r="D3" s="431" t="s">
        <v>20</v>
      </c>
      <c r="E3" s="431"/>
      <c r="F3" s="431"/>
      <c r="G3" s="431"/>
    </row>
    <row r="4" spans="1:7" ht="29.25" customHeight="1" x14ac:dyDescent="0.25">
      <c r="A4" s="431"/>
      <c r="B4" s="431"/>
      <c r="C4" s="431"/>
      <c r="D4" s="33" t="s">
        <v>21</v>
      </c>
      <c r="E4" s="33" t="s">
        <v>22</v>
      </c>
      <c r="F4" s="33" t="s">
        <v>23</v>
      </c>
      <c r="G4" s="33" t="s">
        <v>24</v>
      </c>
    </row>
    <row r="5" spans="1:7" ht="15.75" x14ac:dyDescent="0.25">
      <c r="A5" s="33">
        <v>1</v>
      </c>
      <c r="B5" s="33">
        <v>2</v>
      </c>
      <c r="C5" s="33">
        <v>3</v>
      </c>
      <c r="D5" s="33">
        <v>5</v>
      </c>
      <c r="E5" s="33">
        <v>6</v>
      </c>
      <c r="F5" s="33">
        <v>7</v>
      </c>
      <c r="G5" s="33">
        <v>8</v>
      </c>
    </row>
    <row r="6" spans="1:7" ht="50.25" customHeight="1" x14ac:dyDescent="0.25">
      <c r="A6" s="116" t="s">
        <v>429</v>
      </c>
      <c r="B6" s="426">
        <v>4000</v>
      </c>
      <c r="C6" s="427">
        <v>59.9</v>
      </c>
      <c r="D6" s="428">
        <v>28.5</v>
      </c>
      <c r="E6" s="427">
        <v>28.5</v>
      </c>
      <c r="F6" s="429">
        <v>0</v>
      </c>
      <c r="G6" s="430">
        <v>1</v>
      </c>
    </row>
    <row r="7" spans="1:7" ht="15.6" hidden="1" customHeight="1" x14ac:dyDescent="0.25">
      <c r="A7" s="112" t="s">
        <v>248</v>
      </c>
      <c r="B7" s="426"/>
      <c r="C7" s="427"/>
      <c r="D7" s="428"/>
      <c r="E7" s="427"/>
      <c r="F7" s="429"/>
      <c r="G7" s="430"/>
    </row>
    <row r="8" spans="1:7" ht="37.5" customHeight="1" x14ac:dyDescent="0.25">
      <c r="A8" s="112" t="s">
        <v>249</v>
      </c>
      <c r="B8" s="113">
        <v>4010</v>
      </c>
      <c r="C8" s="119"/>
      <c r="D8" s="119"/>
      <c r="E8" s="119"/>
      <c r="F8" s="114"/>
      <c r="G8" s="119"/>
    </row>
    <row r="9" spans="1:7" ht="52.5" customHeight="1" x14ac:dyDescent="0.25">
      <c r="A9" s="116" t="s">
        <v>250</v>
      </c>
      <c r="B9" s="113">
        <v>4020</v>
      </c>
      <c r="C9" s="286">
        <v>52.1</v>
      </c>
      <c r="D9" s="119">
        <v>28.5</v>
      </c>
      <c r="E9" s="286">
        <v>28.5</v>
      </c>
      <c r="F9" s="286">
        <v>0</v>
      </c>
      <c r="G9" s="359">
        <v>1</v>
      </c>
    </row>
    <row r="10" spans="1:7" ht="39.6" customHeight="1" x14ac:dyDescent="0.25">
      <c r="A10" s="285" t="s">
        <v>455</v>
      </c>
      <c r="B10" s="252" t="s">
        <v>452</v>
      </c>
      <c r="C10" s="121">
        <v>25.6</v>
      </c>
      <c r="D10" s="332"/>
      <c r="E10" s="121"/>
      <c r="F10" s="119"/>
      <c r="G10" s="119"/>
    </row>
    <row r="11" spans="1:7" ht="32.450000000000003" customHeight="1" x14ac:dyDescent="0.25">
      <c r="A11" s="285" t="s">
        <v>456</v>
      </c>
      <c r="B11" s="252" t="s">
        <v>453</v>
      </c>
      <c r="C11" s="121">
        <v>26.5</v>
      </c>
      <c r="D11" s="332"/>
      <c r="E11" s="121"/>
      <c r="F11" s="119"/>
      <c r="G11" s="119"/>
    </row>
    <row r="12" spans="1:7" ht="32.450000000000003" customHeight="1" x14ac:dyDescent="0.25">
      <c r="A12" s="285" t="s">
        <v>471</v>
      </c>
      <c r="B12" s="252"/>
      <c r="C12" s="121"/>
      <c r="D12" s="332">
        <v>28.5</v>
      </c>
      <c r="E12" s="121">
        <v>28.5</v>
      </c>
      <c r="F12" s="121">
        <f>E12-D12</f>
        <v>0</v>
      </c>
      <c r="G12" s="359">
        <v>1</v>
      </c>
    </row>
    <row r="13" spans="1:7" ht="71.25" customHeight="1" x14ac:dyDescent="0.25">
      <c r="A13" s="116" t="s">
        <v>251</v>
      </c>
      <c r="B13" s="252">
        <v>4030</v>
      </c>
      <c r="C13" s="286">
        <v>7.8</v>
      </c>
      <c r="D13" s="332"/>
      <c r="E13" s="286"/>
      <c r="F13" s="251"/>
      <c r="G13" s="115"/>
    </row>
    <row r="14" spans="1:7" ht="51" customHeight="1" x14ac:dyDescent="0.25">
      <c r="A14" s="285" t="s">
        <v>457</v>
      </c>
      <c r="B14" s="252" t="s">
        <v>454</v>
      </c>
      <c r="C14" s="121">
        <v>7.8</v>
      </c>
      <c r="D14" s="332"/>
      <c r="E14" s="121"/>
      <c r="F14" s="119"/>
      <c r="G14" s="115"/>
    </row>
    <row r="15" spans="1:7" ht="47.25" customHeight="1" x14ac:dyDescent="0.25">
      <c r="A15" s="112" t="s">
        <v>252</v>
      </c>
      <c r="B15" s="113">
        <v>4040</v>
      </c>
      <c r="C15" s="121"/>
      <c r="D15" s="119"/>
      <c r="E15" s="119"/>
      <c r="F15" s="119"/>
      <c r="G15" s="115"/>
    </row>
    <row r="16" spans="1:7" ht="75.75" customHeight="1" x14ac:dyDescent="0.25">
      <c r="A16" s="112" t="s">
        <v>253</v>
      </c>
      <c r="B16" s="113">
        <v>4050</v>
      </c>
      <c r="C16" s="119"/>
      <c r="D16" s="119"/>
      <c r="E16" s="119"/>
      <c r="F16" s="114"/>
      <c r="G16" s="119"/>
    </row>
    <row r="17" spans="1:7" ht="36.75" customHeight="1" x14ac:dyDescent="0.25">
      <c r="A17" s="425" t="s">
        <v>254</v>
      </c>
      <c r="B17" s="425"/>
      <c r="C17" s="425"/>
      <c r="D17" s="425"/>
      <c r="E17" s="425"/>
      <c r="F17" s="425"/>
      <c r="G17" s="425"/>
    </row>
    <row r="18" spans="1:7" ht="18" thickBot="1" x14ac:dyDescent="0.3">
      <c r="A18" s="8" t="s">
        <v>255</v>
      </c>
      <c r="B18" s="4"/>
      <c r="C18" s="4" t="s">
        <v>256</v>
      </c>
      <c r="D18" s="2"/>
      <c r="E18" s="414" t="s">
        <v>460</v>
      </c>
      <c r="F18" s="414"/>
      <c r="G18" s="414"/>
    </row>
    <row r="19" spans="1:7" x14ac:dyDescent="0.25">
      <c r="A19" s="13" t="s">
        <v>69</v>
      </c>
      <c r="B19" s="14"/>
      <c r="C19" s="13" t="s">
        <v>1</v>
      </c>
      <c r="D19" s="14"/>
      <c r="E19" s="415" t="s">
        <v>70</v>
      </c>
      <c r="F19" s="415"/>
      <c r="G19" s="415"/>
    </row>
  </sheetData>
  <mergeCells count="15">
    <mergeCell ref="A1:G1"/>
    <mergeCell ref="A2:G2"/>
    <mergeCell ref="A3:A4"/>
    <mergeCell ref="B3:B4"/>
    <mergeCell ref="C3:C4"/>
    <mergeCell ref="D3:G3"/>
    <mergeCell ref="A17:G17"/>
    <mergeCell ref="E18:G18"/>
    <mergeCell ref="E19:G19"/>
    <mergeCell ref="B6:B7"/>
    <mergeCell ref="C6:C7"/>
    <mergeCell ref="D6:D7"/>
    <mergeCell ref="E6:E7"/>
    <mergeCell ref="F6:F7"/>
    <mergeCell ref="G6:G7"/>
  </mergeCells>
  <printOptions horizontalCentered="1"/>
  <pageMargins left="0.9055118110236221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14"/>
  <sheetViews>
    <sheetView view="pageBreakPreview" topLeftCell="A7" zoomScale="77" zoomScaleNormal="100" zoomScaleSheetLayoutView="77" workbookViewId="0">
      <selection activeCell="D7" sqref="D7:F12"/>
    </sheetView>
  </sheetViews>
  <sheetFormatPr defaultRowHeight="15" x14ac:dyDescent="0.25"/>
  <cols>
    <col min="1" max="1" width="34.5703125" customWidth="1"/>
    <col min="2" max="2" width="7.5703125" customWidth="1"/>
    <col min="3" max="3" width="13.28515625" customWidth="1"/>
    <col min="4" max="4" width="12.7109375" customWidth="1"/>
    <col min="6" max="6" width="9.140625" style="256"/>
    <col min="7" max="7" width="12.7109375" customWidth="1"/>
    <col min="8" max="8" width="23.42578125" customWidth="1"/>
  </cols>
  <sheetData>
    <row r="1" spans="1:8" ht="15.75" customHeight="1" x14ac:dyDescent="0.25">
      <c r="A1" s="362" t="s">
        <v>54</v>
      </c>
      <c r="B1" s="362"/>
      <c r="C1" s="362"/>
      <c r="D1" s="362"/>
      <c r="E1" s="362"/>
      <c r="F1" s="362"/>
      <c r="G1" s="362"/>
      <c r="H1" s="362"/>
    </row>
    <row r="2" spans="1:8" ht="5.25" customHeight="1" x14ac:dyDescent="0.25">
      <c r="A2" s="23"/>
      <c r="B2" s="23"/>
      <c r="C2" s="23"/>
      <c r="D2" s="23"/>
      <c r="E2" s="23"/>
      <c r="F2" s="262"/>
      <c r="G2" s="23"/>
      <c r="H2" s="23"/>
    </row>
    <row r="3" spans="1:8" ht="27.75" customHeight="1" x14ac:dyDescent="0.25">
      <c r="A3" s="431" t="s">
        <v>17</v>
      </c>
      <c r="B3" s="431" t="s">
        <v>177</v>
      </c>
      <c r="C3" s="431" t="s">
        <v>257</v>
      </c>
      <c r="D3" s="431" t="s">
        <v>19</v>
      </c>
      <c r="E3" s="431" t="s">
        <v>20</v>
      </c>
      <c r="F3" s="431"/>
      <c r="G3" s="431"/>
      <c r="H3" s="431" t="s">
        <v>258</v>
      </c>
    </row>
    <row r="4" spans="1:8" ht="57" customHeight="1" x14ac:dyDescent="0.25">
      <c r="A4" s="431"/>
      <c r="B4" s="431"/>
      <c r="C4" s="431"/>
      <c r="D4" s="431"/>
      <c r="E4" s="33" t="s">
        <v>21</v>
      </c>
      <c r="F4" s="113" t="s">
        <v>22</v>
      </c>
      <c r="G4" s="33" t="s">
        <v>23</v>
      </c>
      <c r="H4" s="431"/>
    </row>
    <row r="5" spans="1:8" ht="15.75" x14ac:dyDescent="0.25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113">
        <v>6</v>
      </c>
      <c r="G5" s="33">
        <v>7</v>
      </c>
      <c r="H5" s="33">
        <v>8</v>
      </c>
    </row>
    <row r="6" spans="1:8" ht="31.5" x14ac:dyDescent="0.25">
      <c r="A6" s="44" t="s">
        <v>259</v>
      </c>
      <c r="B6" s="41"/>
      <c r="C6" s="33"/>
      <c r="D6" s="113"/>
      <c r="E6" s="113"/>
      <c r="F6" s="113"/>
      <c r="G6" s="33"/>
      <c r="H6" s="33"/>
    </row>
    <row r="7" spans="1:8" ht="66" customHeight="1" x14ac:dyDescent="0.25">
      <c r="A7" s="93" t="s">
        <v>417</v>
      </c>
      <c r="B7" s="90">
        <v>5000</v>
      </c>
      <c r="C7" s="33" t="s">
        <v>260</v>
      </c>
      <c r="D7" s="333">
        <v>1E-3</v>
      </c>
      <c r="E7" s="334">
        <v>1E-3</v>
      </c>
      <c r="F7" s="333">
        <v>2E-3</v>
      </c>
      <c r="G7" s="109">
        <f>F7-E7</f>
        <v>1E-3</v>
      </c>
      <c r="H7" s="32" t="s">
        <v>261</v>
      </c>
    </row>
    <row r="8" spans="1:8" ht="96" customHeight="1" x14ac:dyDescent="0.25">
      <c r="A8" s="95" t="s">
        <v>418</v>
      </c>
      <c r="B8" s="91">
        <v>5010</v>
      </c>
      <c r="C8" s="91" t="s">
        <v>262</v>
      </c>
      <c r="D8" s="335">
        <v>3.0000000000000001E-3</v>
      </c>
      <c r="E8" s="334">
        <v>3.0000000000000001E-3</v>
      </c>
      <c r="F8" s="335">
        <v>4.0000000000000001E-3</v>
      </c>
      <c r="G8" s="109">
        <f>F8-E8</f>
        <v>1E-3</v>
      </c>
      <c r="H8" s="92" t="s">
        <v>263</v>
      </c>
    </row>
    <row r="9" spans="1:8" ht="39" customHeight="1" x14ac:dyDescent="0.25">
      <c r="A9" s="45" t="s">
        <v>264</v>
      </c>
      <c r="B9" s="33"/>
      <c r="C9" s="33"/>
      <c r="D9" s="113"/>
      <c r="E9" s="336"/>
      <c r="F9" s="113"/>
      <c r="G9" s="33"/>
      <c r="H9" s="32"/>
    </row>
    <row r="10" spans="1:8" ht="117.75" customHeight="1" x14ac:dyDescent="0.25">
      <c r="A10" s="92" t="s">
        <v>419</v>
      </c>
      <c r="B10" s="90">
        <v>5100</v>
      </c>
      <c r="C10" s="33" t="s">
        <v>265</v>
      </c>
      <c r="D10" s="113">
        <v>2.8</v>
      </c>
      <c r="E10" s="336">
        <v>3.4</v>
      </c>
      <c r="F10" s="113">
        <v>2.6</v>
      </c>
      <c r="G10" s="109">
        <f>F10-E10</f>
        <v>-0.79999999999999982</v>
      </c>
      <c r="H10" s="94" t="s">
        <v>266</v>
      </c>
    </row>
    <row r="11" spans="1:8" ht="144" customHeight="1" x14ac:dyDescent="0.25">
      <c r="A11" s="94" t="s">
        <v>420</v>
      </c>
      <c r="B11" s="90">
        <v>5110</v>
      </c>
      <c r="C11" s="33" t="s">
        <v>265</v>
      </c>
      <c r="D11" s="113">
        <v>1.3</v>
      </c>
      <c r="E11" s="336">
        <v>1.3</v>
      </c>
      <c r="F11" s="113">
        <v>1.7</v>
      </c>
      <c r="G11" s="109">
        <f>F11-E11</f>
        <v>0.39999999999999991</v>
      </c>
      <c r="H11" s="94" t="s">
        <v>267</v>
      </c>
    </row>
    <row r="12" spans="1:8" ht="114" customHeight="1" x14ac:dyDescent="0.25">
      <c r="A12" s="46" t="s">
        <v>268</v>
      </c>
      <c r="B12" s="33">
        <v>5120</v>
      </c>
      <c r="C12" s="33" t="s">
        <v>265</v>
      </c>
      <c r="D12" s="113">
        <v>0.3</v>
      </c>
      <c r="E12" s="337">
        <v>0.4</v>
      </c>
      <c r="F12" s="113">
        <v>0.4</v>
      </c>
      <c r="G12" s="109">
        <f>F12-E12</f>
        <v>0</v>
      </c>
      <c r="H12" s="32" t="s">
        <v>269</v>
      </c>
    </row>
    <row r="13" spans="1:8" ht="45" customHeight="1" thickBot="1" x14ac:dyDescent="0.3">
      <c r="A13" s="89" t="s">
        <v>255</v>
      </c>
      <c r="B13" s="4"/>
      <c r="C13" s="413" t="s">
        <v>423</v>
      </c>
      <c r="D13" s="413"/>
      <c r="E13" s="2"/>
      <c r="F13" s="414" t="s">
        <v>460</v>
      </c>
      <c r="G13" s="414"/>
      <c r="H13" s="414"/>
    </row>
    <row r="14" spans="1:8" x14ac:dyDescent="0.25">
      <c r="A14" s="14" t="s">
        <v>411</v>
      </c>
      <c r="B14" s="14"/>
      <c r="C14" s="369" t="s">
        <v>1</v>
      </c>
      <c r="D14" s="369"/>
      <c r="E14" s="14"/>
      <c r="F14" s="415" t="s">
        <v>70</v>
      </c>
      <c r="G14" s="415"/>
      <c r="H14" s="415"/>
    </row>
  </sheetData>
  <mergeCells count="11">
    <mergeCell ref="C13:D13"/>
    <mergeCell ref="F13:H13"/>
    <mergeCell ref="C14:D14"/>
    <mergeCell ref="F14:H14"/>
    <mergeCell ref="A1:H1"/>
    <mergeCell ref="A3:A4"/>
    <mergeCell ref="B3:B4"/>
    <mergeCell ref="C3:C4"/>
    <mergeCell ref="D3:D4"/>
    <mergeCell ref="E3:G3"/>
    <mergeCell ref="H3:H4"/>
  </mergeCells>
  <pageMargins left="0.9055118110236221" right="0.70866141732283472" top="0.7480314960629921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111"/>
  <sheetViews>
    <sheetView view="pageBreakPreview" topLeftCell="A39" zoomScale="87" zoomScaleNormal="100" zoomScaleSheetLayoutView="87" workbookViewId="0">
      <selection activeCell="F39" sqref="F39:I39"/>
    </sheetView>
  </sheetViews>
  <sheetFormatPr defaultRowHeight="15" x14ac:dyDescent="0.25"/>
  <cols>
    <col min="1" max="1" width="37.140625" customWidth="1"/>
    <col min="3" max="3" width="11.42578125" customWidth="1"/>
    <col min="4" max="11" width="10.28515625" customWidth="1"/>
    <col min="12" max="12" width="11.42578125" customWidth="1"/>
    <col min="13" max="15" width="10.28515625" customWidth="1"/>
  </cols>
  <sheetData>
    <row r="1" spans="1:15" ht="17.25" customHeight="1" x14ac:dyDescent="0.25">
      <c r="A1" s="489" t="s">
        <v>270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ht="17.25" customHeight="1" x14ac:dyDescent="0.25">
      <c r="A2" s="489" t="s">
        <v>490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5" ht="16.5" thickBot="1" x14ac:dyDescent="0.3">
      <c r="A3" s="490" t="s">
        <v>271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15.75" x14ac:dyDescent="0.25">
      <c r="A4" s="384" t="s">
        <v>272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</row>
    <row r="5" spans="1:15" ht="17.25" customHeight="1" x14ac:dyDescent="0.25">
      <c r="A5" s="394" t="s">
        <v>273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</row>
    <row r="6" spans="1:15" ht="1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17.25" customHeight="1" x14ac:dyDescent="0.25">
      <c r="A7" s="360" t="s">
        <v>274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</row>
    <row r="8" spans="1:15" ht="5.25" customHeight="1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7.5" customHeight="1" thickBot="1" x14ac:dyDescent="0.3">
      <c r="A9" s="9" t="s">
        <v>17</v>
      </c>
      <c r="B9" s="416" t="s">
        <v>275</v>
      </c>
      <c r="C9" s="418"/>
      <c r="D9" s="416" t="s">
        <v>276</v>
      </c>
      <c r="E9" s="418"/>
      <c r="F9" s="416" t="s">
        <v>277</v>
      </c>
      <c r="G9" s="418"/>
      <c r="H9" s="416" t="s">
        <v>278</v>
      </c>
      <c r="I9" s="418"/>
      <c r="J9" s="416" t="s">
        <v>279</v>
      </c>
      <c r="K9" s="418"/>
      <c r="L9" s="416" t="s">
        <v>280</v>
      </c>
      <c r="M9" s="418"/>
      <c r="N9" s="416" t="s">
        <v>281</v>
      </c>
      <c r="O9" s="418"/>
    </row>
    <row r="10" spans="1:15" ht="16.5" thickBot="1" x14ac:dyDescent="0.3">
      <c r="A10" s="9">
        <v>1</v>
      </c>
      <c r="B10" s="416">
        <v>2</v>
      </c>
      <c r="C10" s="418"/>
      <c r="D10" s="416">
        <v>3</v>
      </c>
      <c r="E10" s="418"/>
      <c r="F10" s="448">
        <v>4</v>
      </c>
      <c r="G10" s="450"/>
      <c r="H10" s="448">
        <v>5</v>
      </c>
      <c r="I10" s="450"/>
      <c r="J10" s="416">
        <v>6</v>
      </c>
      <c r="K10" s="418"/>
      <c r="L10" s="416">
        <v>7</v>
      </c>
      <c r="M10" s="418"/>
      <c r="N10" s="416">
        <v>8</v>
      </c>
      <c r="O10" s="418"/>
    </row>
    <row r="11" spans="1:15" ht="31.5" customHeight="1" thickBot="1" x14ac:dyDescent="0.3">
      <c r="A11" s="18" t="s">
        <v>282</v>
      </c>
      <c r="B11" s="482">
        <v>14</v>
      </c>
      <c r="C11" s="483"/>
      <c r="D11" s="482">
        <v>12.2</v>
      </c>
      <c r="E11" s="486"/>
      <c r="F11" s="469">
        <v>14.75</v>
      </c>
      <c r="G11" s="470"/>
      <c r="H11" s="488">
        <v>14.75</v>
      </c>
      <c r="I11" s="470"/>
      <c r="J11" s="486">
        <v>12.5</v>
      </c>
      <c r="K11" s="483"/>
      <c r="L11" s="482">
        <f t="shared" ref="L11:L13" si="0">J11-H11</f>
        <v>-2.25</v>
      </c>
      <c r="M11" s="483"/>
      <c r="N11" s="454">
        <f>J11/H11</f>
        <v>0.84745762711864403</v>
      </c>
      <c r="O11" s="455"/>
    </row>
    <row r="12" spans="1:15" ht="18.75" customHeight="1" thickBot="1" x14ac:dyDescent="0.3">
      <c r="A12" s="12" t="s">
        <v>283</v>
      </c>
      <c r="B12" s="484">
        <v>1</v>
      </c>
      <c r="C12" s="487"/>
      <c r="D12" s="484">
        <v>1</v>
      </c>
      <c r="E12" s="485"/>
      <c r="F12" s="469">
        <v>1</v>
      </c>
      <c r="G12" s="470"/>
      <c r="H12" s="469">
        <v>1</v>
      </c>
      <c r="I12" s="470"/>
      <c r="J12" s="485">
        <v>0</v>
      </c>
      <c r="K12" s="487"/>
      <c r="L12" s="482">
        <v>0</v>
      </c>
      <c r="M12" s="483"/>
      <c r="N12" s="454">
        <f t="shared" ref="N12:N30" si="1">J12/H12</f>
        <v>0</v>
      </c>
      <c r="O12" s="455"/>
    </row>
    <row r="13" spans="1:15" ht="29.25" customHeight="1" thickBot="1" x14ac:dyDescent="0.3">
      <c r="A13" s="12" t="s">
        <v>284</v>
      </c>
      <c r="B13" s="482">
        <v>2</v>
      </c>
      <c r="C13" s="483"/>
      <c r="D13" s="482">
        <v>1.2</v>
      </c>
      <c r="E13" s="486"/>
      <c r="F13" s="469">
        <v>2.5</v>
      </c>
      <c r="G13" s="470"/>
      <c r="H13" s="469">
        <v>2.5</v>
      </c>
      <c r="I13" s="470"/>
      <c r="J13" s="486">
        <v>2.2000000000000002</v>
      </c>
      <c r="K13" s="483"/>
      <c r="L13" s="482">
        <f t="shared" si="0"/>
        <v>-0.29999999999999982</v>
      </c>
      <c r="M13" s="483"/>
      <c r="N13" s="454">
        <f t="shared" si="1"/>
        <v>0.88000000000000012</v>
      </c>
      <c r="O13" s="455"/>
    </row>
    <row r="14" spans="1:15" ht="20.25" customHeight="1" thickBot="1" x14ac:dyDescent="0.3">
      <c r="A14" s="12" t="s">
        <v>285</v>
      </c>
      <c r="B14" s="482">
        <v>11</v>
      </c>
      <c r="C14" s="483"/>
      <c r="D14" s="484">
        <v>10</v>
      </c>
      <c r="E14" s="485"/>
      <c r="F14" s="469">
        <v>11.25</v>
      </c>
      <c r="G14" s="470"/>
      <c r="H14" s="469">
        <v>11.25</v>
      </c>
      <c r="I14" s="470"/>
      <c r="J14" s="486">
        <v>10.3</v>
      </c>
      <c r="K14" s="483"/>
      <c r="L14" s="482">
        <f t="shared" ref="L14" si="2">J14-H14</f>
        <v>-0.94999999999999929</v>
      </c>
      <c r="M14" s="483"/>
      <c r="N14" s="454">
        <f t="shared" si="1"/>
        <v>0.91555555555555557</v>
      </c>
      <c r="O14" s="455"/>
    </row>
    <row r="15" spans="1:15" ht="33" customHeight="1" thickBot="1" x14ac:dyDescent="0.3">
      <c r="A15" s="18" t="s">
        <v>286</v>
      </c>
      <c r="B15" s="466">
        <v>2135.3000000000002</v>
      </c>
      <c r="C15" s="467"/>
      <c r="D15" s="466">
        <v>2074.8000000000002</v>
      </c>
      <c r="E15" s="468"/>
      <c r="F15" s="469">
        <v>2506.4</v>
      </c>
      <c r="G15" s="470"/>
      <c r="H15" s="469">
        <v>2506.4</v>
      </c>
      <c r="I15" s="470"/>
      <c r="J15" s="480">
        <v>2651</v>
      </c>
      <c r="K15" s="481"/>
      <c r="L15" s="473">
        <f t="shared" ref="L15:L30" si="3">J15-H15</f>
        <v>144.59999999999991</v>
      </c>
      <c r="M15" s="474"/>
      <c r="N15" s="454">
        <f t="shared" si="1"/>
        <v>1.0576923076923077</v>
      </c>
      <c r="O15" s="455"/>
    </row>
    <row r="16" spans="1:15" ht="16.5" customHeight="1" thickBot="1" x14ac:dyDescent="0.3">
      <c r="A16" s="12" t="s">
        <v>283</v>
      </c>
      <c r="B16" s="466">
        <v>237.6</v>
      </c>
      <c r="C16" s="467"/>
      <c r="D16" s="466">
        <v>283.2</v>
      </c>
      <c r="E16" s="468"/>
      <c r="F16" s="469">
        <v>264</v>
      </c>
      <c r="G16" s="470"/>
      <c r="H16" s="469">
        <v>264</v>
      </c>
      <c r="I16" s="470"/>
      <c r="J16" s="477"/>
      <c r="K16" s="478"/>
      <c r="L16" s="479">
        <f t="shared" si="3"/>
        <v>-264</v>
      </c>
      <c r="M16" s="474"/>
      <c r="N16" s="454">
        <f t="shared" si="1"/>
        <v>0</v>
      </c>
      <c r="O16" s="455"/>
    </row>
    <row r="17" spans="1:15" ht="36.75" customHeight="1" thickBot="1" x14ac:dyDescent="0.3">
      <c r="A17" s="12" t="s">
        <v>284</v>
      </c>
      <c r="B17" s="466">
        <v>389.5</v>
      </c>
      <c r="C17" s="467"/>
      <c r="D17" s="466">
        <v>266</v>
      </c>
      <c r="E17" s="468"/>
      <c r="F17" s="469">
        <v>597.9</v>
      </c>
      <c r="G17" s="470"/>
      <c r="H17" s="469">
        <v>597.9</v>
      </c>
      <c r="I17" s="470"/>
      <c r="J17" s="475">
        <v>692.7</v>
      </c>
      <c r="K17" s="476"/>
      <c r="L17" s="473">
        <f t="shared" si="3"/>
        <v>94.800000000000068</v>
      </c>
      <c r="M17" s="474"/>
      <c r="N17" s="454">
        <f t="shared" si="1"/>
        <v>1.1585549422980432</v>
      </c>
      <c r="O17" s="455"/>
    </row>
    <row r="18" spans="1:15" ht="19.5" thickBot="1" x14ac:dyDescent="0.3">
      <c r="A18" s="12" t="s">
        <v>285</v>
      </c>
      <c r="B18" s="466">
        <v>1508.2</v>
      </c>
      <c r="C18" s="467"/>
      <c r="D18" s="466">
        <v>1525.6</v>
      </c>
      <c r="E18" s="468"/>
      <c r="F18" s="469">
        <v>1644.5</v>
      </c>
      <c r="G18" s="470"/>
      <c r="H18" s="469">
        <v>1644.5</v>
      </c>
      <c r="I18" s="470"/>
      <c r="J18" s="468">
        <v>1958.3</v>
      </c>
      <c r="K18" s="467"/>
      <c r="L18" s="473">
        <f t="shared" si="3"/>
        <v>313.79999999999995</v>
      </c>
      <c r="M18" s="474"/>
      <c r="N18" s="454">
        <f t="shared" si="1"/>
        <v>1.1908178777743994</v>
      </c>
      <c r="O18" s="455"/>
    </row>
    <row r="19" spans="1:15" ht="37.5" customHeight="1" thickBot="1" x14ac:dyDescent="0.3">
      <c r="A19" s="18" t="s">
        <v>287</v>
      </c>
      <c r="B19" s="466">
        <v>2135.3000000000002</v>
      </c>
      <c r="C19" s="467"/>
      <c r="D19" s="466">
        <v>2074.8000000000002</v>
      </c>
      <c r="E19" s="468"/>
      <c r="F19" s="469">
        <v>2506.4</v>
      </c>
      <c r="G19" s="470"/>
      <c r="H19" s="469">
        <v>2506.4</v>
      </c>
      <c r="I19" s="470"/>
      <c r="J19" s="468">
        <v>2651</v>
      </c>
      <c r="K19" s="467"/>
      <c r="L19" s="473">
        <f t="shared" si="3"/>
        <v>144.59999999999991</v>
      </c>
      <c r="M19" s="474"/>
      <c r="N19" s="454">
        <f t="shared" si="1"/>
        <v>1.0576923076923077</v>
      </c>
      <c r="O19" s="455"/>
    </row>
    <row r="20" spans="1:15" ht="19.5" thickBot="1" x14ac:dyDescent="0.3">
      <c r="A20" s="12" t="s">
        <v>283</v>
      </c>
      <c r="B20" s="466">
        <v>237.6</v>
      </c>
      <c r="C20" s="467"/>
      <c r="D20" s="466">
        <v>283.2</v>
      </c>
      <c r="E20" s="468"/>
      <c r="F20" s="469">
        <v>264</v>
      </c>
      <c r="G20" s="470"/>
      <c r="H20" s="469">
        <v>264</v>
      </c>
      <c r="I20" s="470"/>
      <c r="J20" s="468"/>
      <c r="K20" s="467"/>
      <c r="L20" s="473">
        <f t="shared" si="3"/>
        <v>-264</v>
      </c>
      <c r="M20" s="474"/>
      <c r="N20" s="454">
        <f t="shared" si="1"/>
        <v>0</v>
      </c>
      <c r="O20" s="455"/>
    </row>
    <row r="21" spans="1:15" ht="33.75" customHeight="1" thickBot="1" x14ac:dyDescent="0.3">
      <c r="A21" s="12" t="s">
        <v>284</v>
      </c>
      <c r="B21" s="466">
        <v>389.5</v>
      </c>
      <c r="C21" s="467"/>
      <c r="D21" s="466">
        <v>266</v>
      </c>
      <c r="E21" s="468"/>
      <c r="F21" s="469">
        <v>597.9</v>
      </c>
      <c r="G21" s="470"/>
      <c r="H21" s="469">
        <v>597.9</v>
      </c>
      <c r="I21" s="470"/>
      <c r="J21" s="468">
        <v>692.7</v>
      </c>
      <c r="K21" s="467"/>
      <c r="L21" s="473">
        <f t="shared" si="3"/>
        <v>94.800000000000068</v>
      </c>
      <c r="M21" s="474"/>
      <c r="N21" s="454">
        <f t="shared" si="1"/>
        <v>1.1585549422980432</v>
      </c>
      <c r="O21" s="455"/>
    </row>
    <row r="22" spans="1:15" ht="19.5" thickBot="1" x14ac:dyDescent="0.3">
      <c r="A22" s="12" t="s">
        <v>285</v>
      </c>
      <c r="B22" s="466">
        <v>1508.2</v>
      </c>
      <c r="C22" s="467"/>
      <c r="D22" s="466">
        <v>1525.6</v>
      </c>
      <c r="E22" s="468"/>
      <c r="F22" s="469">
        <v>1644.5</v>
      </c>
      <c r="G22" s="470"/>
      <c r="H22" s="471">
        <v>1644.5</v>
      </c>
      <c r="I22" s="472"/>
      <c r="J22" s="468">
        <v>1958.3</v>
      </c>
      <c r="K22" s="467"/>
      <c r="L22" s="473">
        <f t="shared" si="3"/>
        <v>313.79999999999995</v>
      </c>
      <c r="M22" s="474"/>
      <c r="N22" s="454">
        <f t="shared" si="1"/>
        <v>1.1908178777743994</v>
      </c>
      <c r="O22" s="455"/>
    </row>
    <row r="23" spans="1:15" ht="30.75" customHeight="1" thickBot="1" x14ac:dyDescent="0.35">
      <c r="A23" s="18" t="s">
        <v>288</v>
      </c>
      <c r="B23" s="456">
        <v>12710</v>
      </c>
      <c r="C23" s="457"/>
      <c r="D23" s="456">
        <v>14172</v>
      </c>
      <c r="E23" s="458"/>
      <c r="F23" s="459">
        <v>14113</v>
      </c>
      <c r="G23" s="460"/>
      <c r="H23" s="461">
        <v>14113</v>
      </c>
      <c r="I23" s="462"/>
      <c r="J23" s="458">
        <v>17673</v>
      </c>
      <c r="K23" s="457"/>
      <c r="L23" s="463">
        <f t="shared" si="3"/>
        <v>3560</v>
      </c>
      <c r="M23" s="464"/>
      <c r="N23" s="454">
        <f t="shared" si="1"/>
        <v>1.2522496988592078</v>
      </c>
      <c r="O23" s="455"/>
    </row>
    <row r="24" spans="1:15" ht="19.5" thickBot="1" x14ac:dyDescent="0.35">
      <c r="A24" s="12" t="s">
        <v>283</v>
      </c>
      <c r="B24" s="456">
        <v>19800</v>
      </c>
      <c r="C24" s="457"/>
      <c r="D24" s="456">
        <v>23600</v>
      </c>
      <c r="E24" s="458"/>
      <c r="F24" s="459">
        <v>22000</v>
      </c>
      <c r="G24" s="460"/>
      <c r="H24" s="461">
        <f>ROUND(H16/1/12*1000,1)</f>
        <v>22000</v>
      </c>
      <c r="I24" s="462"/>
      <c r="J24" s="458">
        <v>0</v>
      </c>
      <c r="K24" s="457"/>
      <c r="L24" s="463">
        <f t="shared" si="3"/>
        <v>-22000</v>
      </c>
      <c r="M24" s="464"/>
      <c r="N24" s="454">
        <f t="shared" si="1"/>
        <v>0</v>
      </c>
      <c r="O24" s="455"/>
    </row>
    <row r="25" spans="1:15" ht="32.25" customHeight="1" thickBot="1" x14ac:dyDescent="0.35">
      <c r="A25" s="12" t="s">
        <v>284</v>
      </c>
      <c r="B25" s="456">
        <v>16229</v>
      </c>
      <c r="C25" s="457"/>
      <c r="D25" s="456">
        <v>18472</v>
      </c>
      <c r="E25" s="458"/>
      <c r="F25" s="459">
        <v>19930</v>
      </c>
      <c r="G25" s="460"/>
      <c r="H25" s="461">
        <f>ROUND(H17/2.5/12*1000,1)</f>
        <v>19930</v>
      </c>
      <c r="I25" s="462"/>
      <c r="J25" s="458">
        <v>26239</v>
      </c>
      <c r="K25" s="457"/>
      <c r="L25" s="463">
        <f t="shared" si="3"/>
        <v>6309</v>
      </c>
      <c r="M25" s="464"/>
      <c r="N25" s="454">
        <f t="shared" si="1"/>
        <v>1.3165579528349223</v>
      </c>
      <c r="O25" s="455"/>
    </row>
    <row r="26" spans="1:15" ht="19.5" thickBot="1" x14ac:dyDescent="0.35">
      <c r="A26" s="12" t="s">
        <v>285</v>
      </c>
      <c r="B26" s="456">
        <v>11426</v>
      </c>
      <c r="C26" s="457"/>
      <c r="D26" s="456">
        <v>12713</v>
      </c>
      <c r="E26" s="458"/>
      <c r="F26" s="459">
        <v>12128</v>
      </c>
      <c r="G26" s="460"/>
      <c r="H26" s="461">
        <v>12128</v>
      </c>
      <c r="I26" s="462"/>
      <c r="J26" s="458">
        <v>15844</v>
      </c>
      <c r="K26" s="457"/>
      <c r="L26" s="463">
        <f t="shared" si="3"/>
        <v>3716</v>
      </c>
      <c r="M26" s="464"/>
      <c r="N26" s="454">
        <f t="shared" si="1"/>
        <v>1.3063984168865435</v>
      </c>
      <c r="O26" s="455"/>
    </row>
    <row r="27" spans="1:15" ht="32.25" thickBot="1" x14ac:dyDescent="0.35">
      <c r="A27" s="18" t="s">
        <v>289</v>
      </c>
      <c r="B27" s="456">
        <v>12710</v>
      </c>
      <c r="C27" s="457"/>
      <c r="D27" s="456">
        <v>14172</v>
      </c>
      <c r="E27" s="458"/>
      <c r="F27" s="459">
        <v>14113</v>
      </c>
      <c r="G27" s="460"/>
      <c r="H27" s="461">
        <v>14113</v>
      </c>
      <c r="I27" s="462"/>
      <c r="J27" s="458">
        <v>17673</v>
      </c>
      <c r="K27" s="457"/>
      <c r="L27" s="463">
        <f t="shared" si="3"/>
        <v>3560</v>
      </c>
      <c r="M27" s="464"/>
      <c r="N27" s="454">
        <f t="shared" si="1"/>
        <v>1.2522496988592078</v>
      </c>
      <c r="O27" s="455"/>
    </row>
    <row r="28" spans="1:15" ht="19.5" thickBot="1" x14ac:dyDescent="0.35">
      <c r="A28" s="12" t="s">
        <v>283</v>
      </c>
      <c r="B28" s="456">
        <v>19800</v>
      </c>
      <c r="C28" s="457"/>
      <c r="D28" s="456">
        <v>23600</v>
      </c>
      <c r="E28" s="458"/>
      <c r="F28" s="459">
        <v>22000</v>
      </c>
      <c r="G28" s="465"/>
      <c r="H28" s="461">
        <v>22000</v>
      </c>
      <c r="I28" s="462"/>
      <c r="J28" s="458"/>
      <c r="K28" s="457"/>
      <c r="L28" s="463">
        <f t="shared" si="3"/>
        <v>-22000</v>
      </c>
      <c r="M28" s="464"/>
      <c r="N28" s="454">
        <f t="shared" si="1"/>
        <v>0</v>
      </c>
      <c r="O28" s="455"/>
    </row>
    <row r="29" spans="1:15" ht="26.25" customHeight="1" thickBot="1" x14ac:dyDescent="0.35">
      <c r="A29" s="12" t="s">
        <v>284</v>
      </c>
      <c r="B29" s="456">
        <v>16229</v>
      </c>
      <c r="C29" s="457"/>
      <c r="D29" s="456">
        <v>18472</v>
      </c>
      <c r="E29" s="458"/>
      <c r="F29" s="459">
        <v>19930</v>
      </c>
      <c r="G29" s="460"/>
      <c r="H29" s="461">
        <v>19930</v>
      </c>
      <c r="I29" s="462"/>
      <c r="J29" s="458">
        <v>26239</v>
      </c>
      <c r="K29" s="457"/>
      <c r="L29" s="463">
        <f t="shared" si="3"/>
        <v>6309</v>
      </c>
      <c r="M29" s="464"/>
      <c r="N29" s="454">
        <f t="shared" si="1"/>
        <v>1.3165579528349223</v>
      </c>
      <c r="O29" s="455"/>
    </row>
    <row r="30" spans="1:15" ht="19.5" thickBot="1" x14ac:dyDescent="0.35">
      <c r="A30" s="12" t="s">
        <v>285</v>
      </c>
      <c r="B30" s="456">
        <v>11426</v>
      </c>
      <c r="C30" s="457"/>
      <c r="D30" s="456">
        <v>12713</v>
      </c>
      <c r="E30" s="458"/>
      <c r="F30" s="459">
        <v>12128</v>
      </c>
      <c r="G30" s="460"/>
      <c r="H30" s="461">
        <v>12128</v>
      </c>
      <c r="I30" s="462"/>
      <c r="J30" s="458">
        <v>15844</v>
      </c>
      <c r="K30" s="457"/>
      <c r="L30" s="463">
        <f t="shared" si="3"/>
        <v>3716</v>
      </c>
      <c r="M30" s="464"/>
      <c r="N30" s="454">
        <f t="shared" si="1"/>
        <v>1.3063984168865435</v>
      </c>
      <c r="O30" s="455"/>
    </row>
    <row r="31" spans="1:15" ht="7.5" customHeight="1" x14ac:dyDescent="0.25">
      <c r="A31" s="19"/>
      <c r="B31" s="19"/>
      <c r="C31" s="1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18.75" customHeight="1" x14ac:dyDescent="0.25">
      <c r="A32" s="445" t="s">
        <v>290</v>
      </c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45"/>
    </row>
    <row r="33" spans="1:15" ht="15" customHeight="1" x14ac:dyDescent="0.25">
      <c r="A33" s="16"/>
      <c r="B33" s="16"/>
      <c r="C33" s="16"/>
      <c r="D33" s="16"/>
      <c r="E33" s="16"/>
      <c r="F33" s="19"/>
      <c r="G33" s="19"/>
      <c r="H33" s="19"/>
      <c r="I33" s="19"/>
      <c r="J33" s="19"/>
      <c r="K33" s="19"/>
      <c r="L33" s="19"/>
      <c r="M33" s="446" t="s">
        <v>291</v>
      </c>
      <c r="N33" s="446"/>
      <c r="O33" s="446"/>
    </row>
    <row r="34" spans="1:15" ht="17.25" customHeight="1" x14ac:dyDescent="0.25">
      <c r="A34" s="447" t="s">
        <v>292</v>
      </c>
      <c r="B34" s="447"/>
      <c r="C34" s="447"/>
      <c r="D34" s="447"/>
      <c r="E34" s="447"/>
      <c r="F34" s="447"/>
      <c r="G34" s="447"/>
      <c r="H34" s="447"/>
      <c r="I34" s="447"/>
      <c r="J34" s="447"/>
      <c r="K34" s="19"/>
      <c r="L34" s="19"/>
      <c r="M34" s="19"/>
      <c r="N34" s="19"/>
      <c r="O34" s="19"/>
    </row>
    <row r="35" spans="1:15" ht="6" customHeight="1" thickBot="1" x14ac:dyDescent="0.3">
      <c r="A35" s="19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ht="16.5" thickBot="1" x14ac:dyDescent="0.3">
      <c r="A36" s="448" t="s">
        <v>17</v>
      </c>
      <c r="B36" s="449"/>
      <c r="C36" s="450"/>
      <c r="D36" s="416" t="s">
        <v>293</v>
      </c>
      <c r="E36" s="417"/>
      <c r="F36" s="418"/>
      <c r="G36" s="416" t="s">
        <v>294</v>
      </c>
      <c r="H36" s="417"/>
      <c r="I36" s="418"/>
      <c r="J36" s="416" t="s">
        <v>280</v>
      </c>
      <c r="K36" s="417"/>
      <c r="L36" s="418"/>
      <c r="M36" s="416" t="s">
        <v>281</v>
      </c>
      <c r="N36" s="417"/>
      <c r="O36" s="418"/>
    </row>
    <row r="37" spans="1:15" ht="142.5" thickBot="1" x14ac:dyDescent="0.3">
      <c r="A37" s="451"/>
      <c r="B37" s="452"/>
      <c r="C37" s="453"/>
      <c r="D37" s="9" t="s">
        <v>295</v>
      </c>
      <c r="E37" s="9" t="s">
        <v>296</v>
      </c>
      <c r="F37" s="9" t="s">
        <v>297</v>
      </c>
      <c r="G37" s="9" t="s">
        <v>295</v>
      </c>
      <c r="H37" s="9" t="s">
        <v>296</v>
      </c>
      <c r="I37" s="9" t="s">
        <v>297</v>
      </c>
      <c r="J37" s="9" t="s">
        <v>295</v>
      </c>
      <c r="K37" s="9" t="s">
        <v>296</v>
      </c>
      <c r="L37" s="9" t="s">
        <v>297</v>
      </c>
      <c r="M37" s="9" t="s">
        <v>298</v>
      </c>
      <c r="N37" s="48" t="s">
        <v>299</v>
      </c>
      <c r="O37" s="9" t="s">
        <v>300</v>
      </c>
    </row>
    <row r="38" spans="1:15" ht="16.5" thickBot="1" x14ac:dyDescent="0.3">
      <c r="A38" s="416">
        <v>1</v>
      </c>
      <c r="B38" s="417"/>
      <c r="C38" s="418"/>
      <c r="D38" s="9">
        <v>4</v>
      </c>
      <c r="E38" s="9">
        <v>5</v>
      </c>
      <c r="F38" s="9">
        <v>6</v>
      </c>
      <c r="G38" s="9">
        <v>7</v>
      </c>
      <c r="H38" s="9">
        <v>8</v>
      </c>
      <c r="I38" s="9">
        <v>9</v>
      </c>
      <c r="J38" s="9">
        <v>10</v>
      </c>
      <c r="K38" s="9">
        <v>11</v>
      </c>
      <c r="L38" s="9">
        <v>12</v>
      </c>
      <c r="M38" s="9">
        <v>13</v>
      </c>
      <c r="N38" s="9">
        <v>14</v>
      </c>
      <c r="O38" s="9">
        <v>15</v>
      </c>
    </row>
    <row r="39" spans="1:15" ht="44.25" customHeight="1" thickBot="1" x14ac:dyDescent="0.3">
      <c r="A39" s="442" t="s">
        <v>430</v>
      </c>
      <c r="B39" s="443"/>
      <c r="C39" s="444"/>
      <c r="D39" s="97" t="s">
        <v>301</v>
      </c>
      <c r="E39" s="97" t="s">
        <v>301</v>
      </c>
      <c r="F39" s="226">
        <v>1550</v>
      </c>
      <c r="G39" s="97" t="s">
        <v>301</v>
      </c>
      <c r="H39" s="97" t="s">
        <v>301</v>
      </c>
      <c r="I39" s="226">
        <v>1932.6</v>
      </c>
      <c r="J39" s="97" t="s">
        <v>302</v>
      </c>
      <c r="K39" s="97" t="s">
        <v>302</v>
      </c>
      <c r="L39" s="253">
        <f>I39-F39</f>
        <v>382.59999999999991</v>
      </c>
      <c r="M39" s="97" t="s">
        <v>302</v>
      </c>
      <c r="N39" s="97" t="s">
        <v>302</v>
      </c>
      <c r="O39" s="254">
        <f>I39/F39</f>
        <v>1.2468387096774194</v>
      </c>
    </row>
    <row r="40" spans="1:15" ht="16.5" thickBot="1" x14ac:dyDescent="0.3">
      <c r="A40" s="442" t="s">
        <v>152</v>
      </c>
      <c r="B40" s="443"/>
      <c r="C40" s="444"/>
      <c r="D40" s="97"/>
      <c r="E40" s="97"/>
      <c r="F40" s="255"/>
      <c r="G40" s="97"/>
      <c r="H40" s="97"/>
      <c r="I40" s="270"/>
      <c r="J40" s="97"/>
      <c r="K40" s="97"/>
      <c r="L40" s="253">
        <f>L39</f>
        <v>382.59999999999991</v>
      </c>
      <c r="M40" s="97"/>
      <c r="N40" s="97"/>
      <c r="O40" s="254">
        <f>O39</f>
        <v>1.2468387096774194</v>
      </c>
    </row>
    <row r="41" spans="1:15" ht="15" customHeight="1" x14ac:dyDescent="0.25">
      <c r="A41" s="22"/>
      <c r="B41" s="16"/>
      <c r="C41" s="16"/>
      <c r="D41" s="16"/>
      <c r="E41" s="16"/>
      <c r="F41" s="15"/>
      <c r="G41" s="15"/>
      <c r="H41" s="15"/>
      <c r="I41" s="17"/>
      <c r="J41" s="17"/>
      <c r="K41" s="17"/>
      <c r="L41" s="17"/>
      <c r="M41" s="17"/>
      <c r="N41" s="17"/>
      <c r="O41" s="17"/>
    </row>
    <row r="42" spans="1:15" ht="14.25" customHeight="1" thickBot="1" x14ac:dyDescent="0.3">
      <c r="A42" s="435" t="s">
        <v>303</v>
      </c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/>
      <c r="O42" s="435"/>
    </row>
    <row r="43" spans="1:15" ht="6.75" hidden="1" customHeight="1" thickBot="1" x14ac:dyDescent="0.3">
      <c r="A43" s="61"/>
      <c r="B43" s="62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</row>
    <row r="44" spans="1:15" ht="53.25" customHeight="1" thickBot="1" x14ac:dyDescent="0.3">
      <c r="A44" s="37" t="s">
        <v>304</v>
      </c>
      <c r="B44" s="407" t="s">
        <v>305</v>
      </c>
      <c r="C44" s="409"/>
      <c r="D44" s="407" t="s">
        <v>306</v>
      </c>
      <c r="E44" s="409"/>
      <c r="F44" s="407" t="s">
        <v>307</v>
      </c>
      <c r="G44" s="409"/>
      <c r="H44" s="407" t="s">
        <v>308</v>
      </c>
      <c r="I44" s="408"/>
      <c r="J44" s="409"/>
      <c r="K44" s="407" t="s">
        <v>309</v>
      </c>
      <c r="L44" s="409"/>
      <c r="M44" s="407" t="s">
        <v>310</v>
      </c>
      <c r="N44" s="408"/>
      <c r="O44" s="409"/>
    </row>
    <row r="45" spans="1:15" ht="15.75" thickBot="1" x14ac:dyDescent="0.3">
      <c r="A45" s="37">
        <v>1</v>
      </c>
      <c r="B45" s="407">
        <v>2</v>
      </c>
      <c r="C45" s="409"/>
      <c r="D45" s="407">
        <v>3</v>
      </c>
      <c r="E45" s="409"/>
      <c r="F45" s="407">
        <v>4</v>
      </c>
      <c r="G45" s="409"/>
      <c r="H45" s="407">
        <v>5</v>
      </c>
      <c r="I45" s="408"/>
      <c r="J45" s="409"/>
      <c r="K45" s="407">
        <v>6</v>
      </c>
      <c r="L45" s="409"/>
      <c r="M45" s="407">
        <v>7</v>
      </c>
      <c r="N45" s="408"/>
      <c r="O45" s="409"/>
    </row>
    <row r="46" spans="1:15" ht="15.75" thickBot="1" x14ac:dyDescent="0.3">
      <c r="A46" s="36"/>
      <c r="B46" s="432"/>
      <c r="C46" s="434"/>
      <c r="D46" s="407"/>
      <c r="E46" s="409"/>
      <c r="F46" s="407"/>
      <c r="G46" s="409"/>
      <c r="H46" s="407"/>
      <c r="I46" s="408"/>
      <c r="J46" s="409"/>
      <c r="K46" s="407"/>
      <c r="L46" s="409"/>
      <c r="M46" s="407"/>
      <c r="N46" s="408"/>
      <c r="O46" s="409"/>
    </row>
    <row r="47" spans="1:15" ht="15.75" thickBot="1" x14ac:dyDescent="0.3">
      <c r="A47" s="36" t="s">
        <v>152</v>
      </c>
      <c r="B47" s="407" t="s">
        <v>311</v>
      </c>
      <c r="C47" s="409"/>
      <c r="D47" s="407" t="s">
        <v>311</v>
      </c>
      <c r="E47" s="409"/>
      <c r="F47" s="407" t="s">
        <v>311</v>
      </c>
      <c r="G47" s="409"/>
      <c r="H47" s="407"/>
      <c r="I47" s="408"/>
      <c r="J47" s="409"/>
      <c r="K47" s="407" t="s">
        <v>27</v>
      </c>
      <c r="L47" s="409"/>
      <c r="M47" s="407"/>
      <c r="N47" s="408"/>
      <c r="O47" s="409"/>
    </row>
    <row r="48" spans="1:15" ht="4.5" customHeight="1" x14ac:dyDescent="0.25">
      <c r="A48" s="63"/>
      <c r="B48" s="62"/>
      <c r="C48" s="62"/>
      <c r="D48" s="62"/>
      <c r="E48" s="62"/>
      <c r="F48" s="62"/>
      <c r="G48" s="62"/>
      <c r="H48" s="62"/>
      <c r="I48" s="62"/>
      <c r="J48" s="62"/>
      <c r="K48" s="61"/>
      <c r="L48" s="61"/>
      <c r="M48" s="61"/>
      <c r="N48" s="61"/>
      <c r="O48" s="61"/>
    </row>
    <row r="49" spans="1:15" ht="17.25" customHeight="1" x14ac:dyDescent="0.25">
      <c r="A49" s="435" t="s">
        <v>312</v>
      </c>
      <c r="B49" s="435"/>
      <c r="C49" s="435"/>
      <c r="D49" s="435"/>
      <c r="E49" s="435"/>
      <c r="F49" s="435"/>
      <c r="G49" s="435"/>
      <c r="H49" s="435"/>
      <c r="I49" s="435"/>
      <c r="J49" s="435"/>
      <c r="K49" s="435"/>
      <c r="L49" s="435"/>
      <c r="M49" s="435"/>
      <c r="N49" s="435"/>
      <c r="O49" s="435"/>
    </row>
    <row r="50" spans="1:15" ht="3.75" customHeight="1" thickBot="1" x14ac:dyDescent="0.3">
      <c r="A50" s="59"/>
      <c r="B50" s="59"/>
      <c r="C50" s="59"/>
      <c r="D50" s="59"/>
      <c r="E50" s="59"/>
      <c r="F50" s="59"/>
      <c r="G50" s="59"/>
      <c r="H50" s="59"/>
      <c r="I50" s="64"/>
      <c r="J50" s="61"/>
      <c r="K50" s="61"/>
      <c r="L50" s="61"/>
      <c r="M50" s="61"/>
      <c r="N50" s="61"/>
      <c r="O50" s="61"/>
    </row>
    <row r="51" spans="1:15" ht="47.25" customHeight="1" thickBot="1" x14ac:dyDescent="0.3">
      <c r="A51" s="436" t="s">
        <v>313</v>
      </c>
      <c r="B51" s="437"/>
      <c r="C51" s="438"/>
      <c r="D51" s="436" t="s">
        <v>314</v>
      </c>
      <c r="E51" s="438"/>
      <c r="F51" s="407" t="s">
        <v>315</v>
      </c>
      <c r="G51" s="408"/>
      <c r="H51" s="408"/>
      <c r="I51" s="409"/>
      <c r="J51" s="407" t="s">
        <v>316</v>
      </c>
      <c r="K51" s="408"/>
      <c r="L51" s="408"/>
      <c r="M51" s="409"/>
      <c r="N51" s="436" t="s">
        <v>317</v>
      </c>
      <c r="O51" s="438"/>
    </row>
    <row r="52" spans="1:15" ht="15.75" thickBot="1" x14ac:dyDescent="0.3">
      <c r="A52" s="439"/>
      <c r="B52" s="440"/>
      <c r="C52" s="441"/>
      <c r="D52" s="439"/>
      <c r="E52" s="441"/>
      <c r="F52" s="407" t="s">
        <v>318</v>
      </c>
      <c r="G52" s="409"/>
      <c r="H52" s="407" t="s">
        <v>22</v>
      </c>
      <c r="I52" s="409"/>
      <c r="J52" s="407" t="s">
        <v>318</v>
      </c>
      <c r="K52" s="409"/>
      <c r="L52" s="407" t="s">
        <v>22</v>
      </c>
      <c r="M52" s="409"/>
      <c r="N52" s="439"/>
      <c r="O52" s="441"/>
    </row>
    <row r="53" spans="1:15" ht="15.75" thickBot="1" x14ac:dyDescent="0.3">
      <c r="A53" s="407">
        <v>1</v>
      </c>
      <c r="B53" s="408"/>
      <c r="C53" s="409"/>
      <c r="D53" s="407">
        <v>2</v>
      </c>
      <c r="E53" s="409"/>
      <c r="F53" s="407">
        <v>3</v>
      </c>
      <c r="G53" s="409"/>
      <c r="H53" s="407">
        <v>4</v>
      </c>
      <c r="I53" s="409"/>
      <c r="J53" s="407">
        <v>5</v>
      </c>
      <c r="K53" s="409"/>
      <c r="L53" s="407">
        <v>6</v>
      </c>
      <c r="M53" s="409"/>
      <c r="N53" s="407">
        <v>7</v>
      </c>
      <c r="O53" s="409"/>
    </row>
    <row r="54" spans="1:15" ht="26.25" customHeight="1" thickBot="1" x14ac:dyDescent="0.3">
      <c r="A54" s="432" t="s">
        <v>319</v>
      </c>
      <c r="B54" s="433"/>
      <c r="C54" s="434"/>
      <c r="D54" s="407"/>
      <c r="E54" s="409"/>
      <c r="F54" s="407"/>
      <c r="G54" s="409"/>
      <c r="H54" s="407"/>
      <c r="I54" s="409"/>
      <c r="J54" s="407"/>
      <c r="K54" s="409"/>
      <c r="L54" s="407"/>
      <c r="M54" s="409"/>
      <c r="N54" s="407"/>
      <c r="O54" s="409"/>
    </row>
    <row r="55" spans="1:15" ht="15.75" thickBot="1" x14ac:dyDescent="0.3">
      <c r="A55" s="432" t="s">
        <v>248</v>
      </c>
      <c r="B55" s="433"/>
      <c r="C55" s="434"/>
      <c r="D55" s="407"/>
      <c r="E55" s="409"/>
      <c r="F55" s="407"/>
      <c r="G55" s="409"/>
      <c r="H55" s="407"/>
      <c r="I55" s="409"/>
      <c r="J55" s="407"/>
      <c r="K55" s="409"/>
      <c r="L55" s="407"/>
      <c r="M55" s="409"/>
      <c r="N55" s="407"/>
      <c r="O55" s="409"/>
    </row>
    <row r="56" spans="1:15" ht="4.5" customHeight="1" thickBot="1" x14ac:dyDescent="0.3">
      <c r="A56" s="432"/>
      <c r="B56" s="433"/>
      <c r="C56" s="434"/>
      <c r="D56" s="407"/>
      <c r="E56" s="409"/>
      <c r="F56" s="407"/>
      <c r="G56" s="409"/>
      <c r="H56" s="407"/>
      <c r="I56" s="409"/>
      <c r="J56" s="407"/>
      <c r="K56" s="409"/>
      <c r="L56" s="407"/>
      <c r="M56" s="409"/>
      <c r="N56" s="407"/>
      <c r="O56" s="409"/>
    </row>
    <row r="57" spans="1:15" ht="23.25" customHeight="1" thickBot="1" x14ac:dyDescent="0.3">
      <c r="A57" s="432" t="s">
        <v>320</v>
      </c>
      <c r="B57" s="433"/>
      <c r="C57" s="434"/>
      <c r="D57" s="407"/>
      <c r="E57" s="409"/>
      <c r="F57" s="407"/>
      <c r="G57" s="409"/>
      <c r="H57" s="407"/>
      <c r="I57" s="409"/>
      <c r="J57" s="407"/>
      <c r="K57" s="409"/>
      <c r="L57" s="407"/>
      <c r="M57" s="409"/>
      <c r="N57" s="407"/>
      <c r="O57" s="409"/>
    </row>
    <row r="58" spans="1:15" ht="15.75" thickBot="1" x14ac:dyDescent="0.3">
      <c r="A58" s="432" t="s">
        <v>321</v>
      </c>
      <c r="B58" s="433"/>
      <c r="C58" s="434"/>
      <c r="D58" s="407"/>
      <c r="E58" s="409"/>
      <c r="F58" s="407"/>
      <c r="G58" s="409"/>
      <c r="H58" s="407"/>
      <c r="I58" s="409"/>
      <c r="J58" s="407"/>
      <c r="K58" s="409"/>
      <c r="L58" s="407"/>
      <c r="M58" s="409"/>
      <c r="N58" s="407"/>
      <c r="O58" s="409"/>
    </row>
    <row r="59" spans="1:15" ht="3.75" customHeight="1" thickBot="1" x14ac:dyDescent="0.3">
      <c r="A59" s="432"/>
      <c r="B59" s="433"/>
      <c r="C59" s="434"/>
      <c r="D59" s="407"/>
      <c r="E59" s="409"/>
      <c r="F59" s="407"/>
      <c r="G59" s="409"/>
      <c r="H59" s="407"/>
      <c r="I59" s="409"/>
      <c r="J59" s="407"/>
      <c r="K59" s="409"/>
      <c r="L59" s="407"/>
      <c r="M59" s="409"/>
      <c r="N59" s="407"/>
      <c r="O59" s="409"/>
    </row>
    <row r="60" spans="1:15" ht="24.75" customHeight="1" thickBot="1" x14ac:dyDescent="0.3">
      <c r="A60" s="432" t="s">
        <v>322</v>
      </c>
      <c r="B60" s="433"/>
      <c r="C60" s="434"/>
      <c r="D60" s="407"/>
      <c r="E60" s="409"/>
      <c r="F60" s="407"/>
      <c r="G60" s="409"/>
      <c r="H60" s="407"/>
      <c r="I60" s="409"/>
      <c r="J60" s="407"/>
      <c r="K60" s="409"/>
      <c r="L60" s="407"/>
      <c r="M60" s="409"/>
      <c r="N60" s="407"/>
      <c r="O60" s="409"/>
    </row>
    <row r="61" spans="1:15" ht="15.75" thickBot="1" x14ac:dyDescent="0.3">
      <c r="A61" s="432" t="s">
        <v>248</v>
      </c>
      <c r="B61" s="433"/>
      <c r="C61" s="434"/>
      <c r="D61" s="407"/>
      <c r="E61" s="409"/>
      <c r="F61" s="407"/>
      <c r="G61" s="409"/>
      <c r="H61" s="407"/>
      <c r="I61" s="409"/>
      <c r="J61" s="407"/>
      <c r="K61" s="409"/>
      <c r="L61" s="407"/>
      <c r="M61" s="409"/>
      <c r="N61" s="407"/>
      <c r="O61" s="409"/>
    </row>
    <row r="62" spans="1:15" ht="3.75" customHeight="1" thickBot="1" x14ac:dyDescent="0.3">
      <c r="A62" s="432"/>
      <c r="B62" s="433"/>
      <c r="C62" s="434"/>
      <c r="D62" s="407"/>
      <c r="E62" s="409"/>
      <c r="F62" s="407"/>
      <c r="G62" s="409"/>
      <c r="H62" s="407"/>
      <c r="I62" s="409"/>
      <c r="J62" s="407"/>
      <c r="K62" s="409"/>
      <c r="L62" s="407"/>
      <c r="M62" s="409"/>
      <c r="N62" s="407"/>
      <c r="O62" s="409"/>
    </row>
    <row r="63" spans="1:15" ht="15.75" thickBot="1" x14ac:dyDescent="0.3">
      <c r="A63" s="432" t="s">
        <v>152</v>
      </c>
      <c r="B63" s="433"/>
      <c r="C63" s="434"/>
      <c r="D63" s="407"/>
      <c r="E63" s="409"/>
      <c r="F63" s="407"/>
      <c r="G63" s="409"/>
      <c r="H63" s="407"/>
      <c r="I63" s="409"/>
      <c r="J63" s="407"/>
      <c r="K63" s="409"/>
      <c r="L63" s="407"/>
      <c r="M63" s="409"/>
      <c r="N63" s="407"/>
      <c r="O63" s="409"/>
    </row>
    <row r="64" spans="1:15" ht="15.75" x14ac:dyDescent="0.25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</row>
    <row r="65" spans="1:15" ht="15.75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</row>
    <row r="66" spans="1:15" ht="15.75" x14ac:dyDescent="0.2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</row>
    <row r="67" spans="1:15" ht="15.75" x14ac:dyDescent="0.2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</row>
    <row r="68" spans="1:15" ht="15.75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</row>
    <row r="69" spans="1:15" ht="15.75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  <row r="70" spans="1:15" ht="15.75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</row>
    <row r="71" spans="1:15" ht="15.75" x14ac:dyDescent="0.2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</row>
    <row r="72" spans="1:15" ht="15.75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</row>
    <row r="73" spans="1:15" ht="15.75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</row>
    <row r="74" spans="1:15" ht="15.75" x14ac:dyDescent="0.2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</row>
    <row r="75" spans="1:15" ht="15.75" x14ac:dyDescent="0.2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</row>
    <row r="76" spans="1:15" ht="15.75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</row>
    <row r="77" spans="1:15" ht="15.75" x14ac:dyDescent="0.2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</row>
    <row r="78" spans="1:15" ht="15.75" x14ac:dyDescent="0.2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</row>
    <row r="79" spans="1:15" ht="15.75" x14ac:dyDescent="0.2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</row>
    <row r="80" spans="1:15" ht="15.75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</row>
    <row r="81" spans="1:15" ht="15.75" x14ac:dyDescent="0.2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</row>
    <row r="82" spans="1:15" ht="15.75" x14ac:dyDescent="0.25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</row>
    <row r="83" spans="1:15" ht="15.75" x14ac:dyDescent="0.25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</row>
    <row r="84" spans="1:15" ht="15.75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</row>
    <row r="85" spans="1:15" ht="15.75" x14ac:dyDescent="0.25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15.75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15.75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15.75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15.75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15.75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15.75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15.75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15.75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15.75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15.75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15.75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</row>
    <row r="97" spans="1:15" ht="15.75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</row>
    <row r="98" spans="1:15" ht="15.75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</row>
    <row r="99" spans="1:15" ht="15.75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</row>
    <row r="100" spans="1:15" ht="15.75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</row>
    <row r="101" spans="1:15" ht="15.75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15.75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</row>
    <row r="103" spans="1:15" ht="15.75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15.75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</row>
    <row r="105" spans="1:15" ht="15.75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15.75" x14ac:dyDescent="0.25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</row>
    <row r="107" spans="1:15" ht="15.75" x14ac:dyDescent="0.25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15.75" x14ac:dyDescent="0.25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</row>
    <row r="109" spans="1:15" ht="15.75" x14ac:dyDescent="0.25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15.75" x14ac:dyDescent="0.25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</row>
    <row r="111" spans="1:15" ht="15.75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</sheetData>
  <mergeCells count="283">
    <mergeCell ref="A1:O1"/>
    <mergeCell ref="A2:O2"/>
    <mergeCell ref="A3:O3"/>
    <mergeCell ref="A4:O4"/>
    <mergeCell ref="A5:O5"/>
    <mergeCell ref="A7:O7"/>
    <mergeCell ref="N9:O9"/>
    <mergeCell ref="B10:C10"/>
    <mergeCell ref="D10:E10"/>
    <mergeCell ref="F10:G10"/>
    <mergeCell ref="H10:I10"/>
    <mergeCell ref="J10:K10"/>
    <mergeCell ref="L10:M10"/>
    <mergeCell ref="N10:O10"/>
    <mergeCell ref="B9:C9"/>
    <mergeCell ref="D9:E9"/>
    <mergeCell ref="F9:G9"/>
    <mergeCell ref="H9:I9"/>
    <mergeCell ref="J9:K9"/>
    <mergeCell ref="L9:M9"/>
    <mergeCell ref="N11:O11"/>
    <mergeCell ref="B12:C12"/>
    <mergeCell ref="D12:E12"/>
    <mergeCell ref="F12:G12"/>
    <mergeCell ref="H12:I12"/>
    <mergeCell ref="J12:K12"/>
    <mergeCell ref="L12:M12"/>
    <mergeCell ref="N12:O12"/>
    <mergeCell ref="B11:C11"/>
    <mergeCell ref="D11:E11"/>
    <mergeCell ref="F11:G11"/>
    <mergeCell ref="H11:I11"/>
    <mergeCell ref="J11:K11"/>
    <mergeCell ref="L11:M11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N19:O19"/>
    <mergeCell ref="B20:C20"/>
    <mergeCell ref="D20:E20"/>
    <mergeCell ref="F20:G20"/>
    <mergeCell ref="H20:I20"/>
    <mergeCell ref="J20:K20"/>
    <mergeCell ref="L20:M20"/>
    <mergeCell ref="N20:O20"/>
    <mergeCell ref="B19:C19"/>
    <mergeCell ref="D19:E19"/>
    <mergeCell ref="F19:G19"/>
    <mergeCell ref="H19:I19"/>
    <mergeCell ref="J19:K19"/>
    <mergeCell ref="L19:M19"/>
    <mergeCell ref="N21:O21"/>
    <mergeCell ref="B22:C22"/>
    <mergeCell ref="D22:E22"/>
    <mergeCell ref="F22:G22"/>
    <mergeCell ref="H22:I22"/>
    <mergeCell ref="J22:K22"/>
    <mergeCell ref="L22:M22"/>
    <mergeCell ref="N22:O22"/>
    <mergeCell ref="B21:C21"/>
    <mergeCell ref="D21:E21"/>
    <mergeCell ref="F21:G21"/>
    <mergeCell ref="H21:I21"/>
    <mergeCell ref="J21:K21"/>
    <mergeCell ref="L21:M21"/>
    <mergeCell ref="N23:O23"/>
    <mergeCell ref="B24:C24"/>
    <mergeCell ref="D24:E24"/>
    <mergeCell ref="F24:G24"/>
    <mergeCell ref="H24:I24"/>
    <mergeCell ref="J24:K24"/>
    <mergeCell ref="L24:M24"/>
    <mergeCell ref="N24:O24"/>
    <mergeCell ref="B23:C23"/>
    <mergeCell ref="D23:E23"/>
    <mergeCell ref="F23:G23"/>
    <mergeCell ref="H23:I23"/>
    <mergeCell ref="J23:K23"/>
    <mergeCell ref="L23:M23"/>
    <mergeCell ref="N25:O25"/>
    <mergeCell ref="B26:C26"/>
    <mergeCell ref="D26:E26"/>
    <mergeCell ref="F26:G26"/>
    <mergeCell ref="H26:I26"/>
    <mergeCell ref="J26:K26"/>
    <mergeCell ref="L26:M26"/>
    <mergeCell ref="N26:O26"/>
    <mergeCell ref="B25:C25"/>
    <mergeCell ref="D25:E25"/>
    <mergeCell ref="F25:G25"/>
    <mergeCell ref="H25:I25"/>
    <mergeCell ref="J25:K25"/>
    <mergeCell ref="L25:M25"/>
    <mergeCell ref="N27:O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N29:O29"/>
    <mergeCell ref="B30:C30"/>
    <mergeCell ref="D30:E30"/>
    <mergeCell ref="F30:G30"/>
    <mergeCell ref="H30:I30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A38:C38"/>
    <mergeCell ref="A39:C39"/>
    <mergeCell ref="A40:C40"/>
    <mergeCell ref="A42:O42"/>
    <mergeCell ref="A32:O32"/>
    <mergeCell ref="M33:O33"/>
    <mergeCell ref="A34:J34"/>
    <mergeCell ref="A36:C37"/>
    <mergeCell ref="D36:F36"/>
    <mergeCell ref="G36:I36"/>
    <mergeCell ref="J36:L36"/>
    <mergeCell ref="M36:O36"/>
    <mergeCell ref="B45:C45"/>
    <mergeCell ref="D45:E45"/>
    <mergeCell ref="F45:G45"/>
    <mergeCell ref="H45:J45"/>
    <mergeCell ref="K45:L45"/>
    <mergeCell ref="M45:O45"/>
    <mergeCell ref="B44:C44"/>
    <mergeCell ref="D44:E44"/>
    <mergeCell ref="F44:G44"/>
    <mergeCell ref="H44:J44"/>
    <mergeCell ref="K44:L44"/>
    <mergeCell ref="M44:O44"/>
    <mergeCell ref="B47:C47"/>
    <mergeCell ref="D47:E47"/>
    <mergeCell ref="F47:G47"/>
    <mergeCell ref="H47:J47"/>
    <mergeCell ref="K47:L47"/>
    <mergeCell ref="M47:O47"/>
    <mergeCell ref="B46:C46"/>
    <mergeCell ref="D46:E46"/>
    <mergeCell ref="F46:G46"/>
    <mergeCell ref="H46:J46"/>
    <mergeCell ref="K46:L46"/>
    <mergeCell ref="M46:O46"/>
    <mergeCell ref="A49:O49"/>
    <mergeCell ref="A51:C52"/>
    <mergeCell ref="D51:E52"/>
    <mergeCell ref="F51:I51"/>
    <mergeCell ref="J51:M51"/>
    <mergeCell ref="N51:O52"/>
    <mergeCell ref="F52:G52"/>
    <mergeCell ref="H52:I52"/>
    <mergeCell ref="J52:K52"/>
    <mergeCell ref="L52:M52"/>
    <mergeCell ref="N53:O53"/>
    <mergeCell ref="A54:C54"/>
    <mergeCell ref="D54:E54"/>
    <mergeCell ref="F54:G54"/>
    <mergeCell ref="H54:I54"/>
    <mergeCell ref="J54:K54"/>
    <mergeCell ref="L54:M54"/>
    <mergeCell ref="N54:O54"/>
    <mergeCell ref="A53:C53"/>
    <mergeCell ref="D53:E53"/>
    <mergeCell ref="F53:G53"/>
    <mergeCell ref="H53:I53"/>
    <mergeCell ref="J53:K53"/>
    <mergeCell ref="L53:M53"/>
    <mergeCell ref="N55:O55"/>
    <mergeCell ref="A56:C56"/>
    <mergeCell ref="D56:E56"/>
    <mergeCell ref="F56:G56"/>
    <mergeCell ref="H56:I56"/>
    <mergeCell ref="J56:K56"/>
    <mergeCell ref="L56:M56"/>
    <mergeCell ref="N56:O56"/>
    <mergeCell ref="A55:C55"/>
    <mergeCell ref="D55:E55"/>
    <mergeCell ref="F55:G55"/>
    <mergeCell ref="H55:I55"/>
    <mergeCell ref="J55:K55"/>
    <mergeCell ref="L55:M55"/>
    <mergeCell ref="N57:O57"/>
    <mergeCell ref="A58:C58"/>
    <mergeCell ref="D58:E58"/>
    <mergeCell ref="F58:G58"/>
    <mergeCell ref="H58:I58"/>
    <mergeCell ref="J58:K58"/>
    <mergeCell ref="L58:M58"/>
    <mergeCell ref="N58:O58"/>
    <mergeCell ref="A57:C57"/>
    <mergeCell ref="D57:E57"/>
    <mergeCell ref="F57:G57"/>
    <mergeCell ref="H57:I57"/>
    <mergeCell ref="J57:K57"/>
    <mergeCell ref="L57:M57"/>
    <mergeCell ref="N59:O59"/>
    <mergeCell ref="A60:C60"/>
    <mergeCell ref="D60:E60"/>
    <mergeCell ref="F60:G60"/>
    <mergeCell ref="H60:I60"/>
    <mergeCell ref="J60:K60"/>
    <mergeCell ref="L60:M60"/>
    <mergeCell ref="N60:O60"/>
    <mergeCell ref="A59:C59"/>
    <mergeCell ref="D59:E59"/>
    <mergeCell ref="F59:G59"/>
    <mergeCell ref="H59:I59"/>
    <mergeCell ref="J59:K59"/>
    <mergeCell ref="L59:M59"/>
    <mergeCell ref="N63:O63"/>
    <mergeCell ref="A63:C63"/>
    <mergeCell ref="D63:E63"/>
    <mergeCell ref="F63:G63"/>
    <mergeCell ref="H63:I63"/>
    <mergeCell ref="J63:K63"/>
    <mergeCell ref="L63:M63"/>
    <mergeCell ref="N61:O61"/>
    <mergeCell ref="A62:C62"/>
    <mergeCell ref="D62:E62"/>
    <mergeCell ref="F62:G62"/>
    <mergeCell ref="H62:I62"/>
    <mergeCell ref="J62:K62"/>
    <mergeCell ref="L62:M62"/>
    <mergeCell ref="N62:O62"/>
    <mergeCell ref="A61:C61"/>
    <mergeCell ref="D61:E61"/>
    <mergeCell ref="F61:G61"/>
    <mergeCell ref="H61:I61"/>
    <mergeCell ref="J61:K61"/>
    <mergeCell ref="L61:M61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65" orientation="landscape" r:id="rId1"/>
  <rowBreaks count="1" manualBreakCount="1">
    <brk id="32" max="16383" man="1"/>
  </rowBreaks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AF80"/>
  <sheetViews>
    <sheetView view="pageBreakPreview" topLeftCell="A22" zoomScale="68" zoomScaleNormal="100" zoomScaleSheetLayoutView="68" workbookViewId="0">
      <selection activeCell="Y39" sqref="Y39"/>
    </sheetView>
  </sheetViews>
  <sheetFormatPr defaultRowHeight="15" x14ac:dyDescent="0.25"/>
  <cols>
    <col min="1" max="1" width="4.42578125" customWidth="1"/>
    <col min="2" max="2" width="6.28515625" customWidth="1"/>
    <col min="3" max="3" width="4.140625" customWidth="1"/>
    <col min="4" max="4" width="5.5703125" customWidth="1"/>
    <col min="5" max="5" width="6" customWidth="1"/>
    <col min="6" max="6" width="4.140625" customWidth="1"/>
    <col min="7" max="7" width="7.28515625" customWidth="1"/>
    <col min="8" max="8" width="4.5703125" customWidth="1"/>
    <col min="9" max="9" width="7.28515625" customWidth="1"/>
    <col min="10" max="10" width="9.140625" hidden="1" customWidth="1"/>
    <col min="12" max="12" width="5.5703125" customWidth="1"/>
    <col min="13" max="13" width="6.28515625" customWidth="1"/>
    <col min="14" max="14" width="3.85546875" customWidth="1"/>
    <col min="15" max="15" width="7.28515625" customWidth="1"/>
    <col min="16" max="16" width="3.7109375" customWidth="1"/>
    <col min="17" max="17" width="2.85546875" customWidth="1"/>
    <col min="18" max="18" width="8.140625" customWidth="1"/>
    <col min="19" max="19" width="7.28515625" customWidth="1"/>
    <col min="20" max="20" width="5.28515625" customWidth="1"/>
    <col min="21" max="21" width="6.140625" customWidth="1"/>
    <col min="22" max="22" width="5.7109375" customWidth="1"/>
    <col min="23" max="23" width="9.140625" customWidth="1"/>
    <col min="24" max="24" width="6.28515625" customWidth="1"/>
    <col min="26" max="26" width="5.28515625" customWidth="1"/>
    <col min="27" max="27" width="6.5703125" customWidth="1"/>
    <col min="28" max="28" width="7.28515625" customWidth="1"/>
    <col min="29" max="29" width="8" customWidth="1"/>
    <col min="30" max="30" width="9.5703125" customWidth="1"/>
    <col min="31" max="31" width="11" customWidth="1"/>
    <col min="32" max="32" width="13.42578125" customWidth="1"/>
  </cols>
  <sheetData>
    <row r="1" spans="1:32" ht="20.25" customHeight="1" x14ac:dyDescent="0.25">
      <c r="A1" s="19"/>
      <c r="B1" s="19"/>
      <c r="C1" s="489" t="s">
        <v>323</v>
      </c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89"/>
      <c r="Y1" s="489"/>
      <c r="Z1" s="489"/>
      <c r="AA1" s="489"/>
      <c r="AB1" s="489"/>
      <c r="AC1" s="489"/>
      <c r="AD1" s="489"/>
      <c r="AE1" s="489"/>
      <c r="AF1" s="489"/>
    </row>
    <row r="2" spans="1:32" ht="3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ht="16.5" thickBot="1" x14ac:dyDescent="0.3">
      <c r="A3" s="636" t="s">
        <v>324</v>
      </c>
      <c r="B3" s="448" t="s">
        <v>325</v>
      </c>
      <c r="C3" s="450"/>
      <c r="D3" s="448" t="s">
        <v>326</v>
      </c>
      <c r="E3" s="449"/>
      <c r="F3" s="450"/>
      <c r="G3" s="448" t="s">
        <v>327</v>
      </c>
      <c r="H3" s="449"/>
      <c r="I3" s="449"/>
      <c r="J3" s="449"/>
      <c r="K3" s="449"/>
      <c r="L3" s="449"/>
      <c r="M3" s="450"/>
      <c r="N3" s="448" t="s">
        <v>328</v>
      </c>
      <c r="O3" s="449"/>
      <c r="P3" s="449"/>
      <c r="Q3" s="450"/>
      <c r="R3" s="416" t="s">
        <v>329</v>
      </c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7"/>
      <c r="AE3" s="417"/>
      <c r="AF3" s="418"/>
    </row>
    <row r="4" spans="1:32" ht="31.5" customHeight="1" thickBot="1" x14ac:dyDescent="0.3">
      <c r="A4" s="638"/>
      <c r="B4" s="451"/>
      <c r="C4" s="453"/>
      <c r="D4" s="451"/>
      <c r="E4" s="452"/>
      <c r="F4" s="453"/>
      <c r="G4" s="451"/>
      <c r="H4" s="452"/>
      <c r="I4" s="452"/>
      <c r="J4" s="452"/>
      <c r="K4" s="452"/>
      <c r="L4" s="452"/>
      <c r="M4" s="453"/>
      <c r="N4" s="451"/>
      <c r="O4" s="452"/>
      <c r="P4" s="452"/>
      <c r="Q4" s="453"/>
      <c r="R4" s="416" t="s">
        <v>330</v>
      </c>
      <c r="S4" s="417"/>
      <c r="T4" s="418"/>
      <c r="U4" s="416" t="s">
        <v>331</v>
      </c>
      <c r="V4" s="417"/>
      <c r="W4" s="418"/>
      <c r="X4" s="416" t="s">
        <v>83</v>
      </c>
      <c r="Y4" s="417"/>
      <c r="Z4" s="418"/>
      <c r="AA4" s="416" t="s">
        <v>332</v>
      </c>
      <c r="AB4" s="417"/>
      <c r="AC4" s="418"/>
      <c r="AD4" s="416" t="s">
        <v>333</v>
      </c>
      <c r="AE4" s="417"/>
      <c r="AF4" s="418"/>
    </row>
    <row r="5" spans="1:32" ht="15.75" thickBot="1" x14ac:dyDescent="0.3">
      <c r="A5" s="11">
        <v>1</v>
      </c>
      <c r="B5" s="633">
        <v>2</v>
      </c>
      <c r="C5" s="634"/>
      <c r="D5" s="633">
        <v>3</v>
      </c>
      <c r="E5" s="635"/>
      <c r="F5" s="634"/>
      <c r="G5" s="633">
        <v>4</v>
      </c>
      <c r="H5" s="635"/>
      <c r="I5" s="635"/>
      <c r="J5" s="635"/>
      <c r="K5" s="635"/>
      <c r="L5" s="635"/>
      <c r="M5" s="634"/>
      <c r="N5" s="633">
        <v>5</v>
      </c>
      <c r="O5" s="635"/>
      <c r="P5" s="635"/>
      <c r="Q5" s="634"/>
      <c r="R5" s="633">
        <v>6</v>
      </c>
      <c r="S5" s="635"/>
      <c r="T5" s="634"/>
      <c r="U5" s="633">
        <v>7</v>
      </c>
      <c r="V5" s="635"/>
      <c r="W5" s="634"/>
      <c r="X5" s="633">
        <v>8</v>
      </c>
      <c r="Y5" s="635"/>
      <c r="Z5" s="634"/>
      <c r="AA5" s="633">
        <v>9</v>
      </c>
      <c r="AB5" s="635"/>
      <c r="AC5" s="634"/>
      <c r="AD5" s="633">
        <v>10</v>
      </c>
      <c r="AE5" s="635"/>
      <c r="AF5" s="634"/>
    </row>
    <row r="6" spans="1:32" ht="14.25" customHeight="1" thickBot="1" x14ac:dyDescent="0.3">
      <c r="A6" s="9"/>
      <c r="B6" s="416"/>
      <c r="C6" s="418"/>
      <c r="D6" s="416"/>
      <c r="E6" s="417"/>
      <c r="F6" s="418"/>
      <c r="G6" s="416"/>
      <c r="H6" s="417"/>
      <c r="I6" s="417"/>
      <c r="J6" s="417"/>
      <c r="K6" s="417"/>
      <c r="L6" s="417"/>
      <c r="M6" s="418"/>
      <c r="N6" s="556" t="s">
        <v>27</v>
      </c>
      <c r="O6" s="621"/>
      <c r="P6" s="621"/>
      <c r="Q6" s="557"/>
      <c r="R6" s="556"/>
      <c r="S6" s="621"/>
      <c r="T6" s="557"/>
      <c r="U6" s="556"/>
      <c r="V6" s="621"/>
      <c r="W6" s="557"/>
      <c r="X6" s="556"/>
      <c r="Y6" s="621"/>
      <c r="Z6" s="557"/>
      <c r="AA6" s="556"/>
      <c r="AB6" s="621"/>
      <c r="AC6" s="557"/>
      <c r="AD6" s="556"/>
      <c r="AE6" s="621"/>
      <c r="AF6" s="557"/>
    </row>
    <row r="7" spans="1:32" ht="15" customHeight="1" thickBot="1" x14ac:dyDescent="0.3">
      <c r="A7" s="9"/>
      <c r="B7" s="416"/>
      <c r="C7" s="418"/>
      <c r="D7" s="416"/>
      <c r="E7" s="417"/>
      <c r="F7" s="418"/>
      <c r="G7" s="416"/>
      <c r="H7" s="417"/>
      <c r="I7" s="417"/>
      <c r="J7" s="417"/>
      <c r="K7" s="417"/>
      <c r="L7" s="417"/>
      <c r="M7" s="418"/>
      <c r="N7" s="556" t="s">
        <v>27</v>
      </c>
      <c r="O7" s="621"/>
      <c r="P7" s="621"/>
      <c r="Q7" s="557"/>
      <c r="R7" s="556"/>
      <c r="S7" s="621"/>
      <c r="T7" s="557"/>
      <c r="U7" s="556"/>
      <c r="V7" s="621"/>
      <c r="W7" s="557"/>
      <c r="X7" s="556"/>
      <c r="Y7" s="621"/>
      <c r="Z7" s="557"/>
      <c r="AA7" s="556"/>
      <c r="AB7" s="621"/>
      <c r="AC7" s="557"/>
      <c r="AD7" s="556"/>
      <c r="AE7" s="621"/>
      <c r="AF7" s="557"/>
    </row>
    <row r="8" spans="1:32" ht="16.5" thickBot="1" x14ac:dyDescent="0.3">
      <c r="A8" s="558" t="s">
        <v>152</v>
      </c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60"/>
      <c r="N8" s="556" t="s">
        <v>27</v>
      </c>
      <c r="O8" s="621"/>
      <c r="P8" s="621"/>
      <c r="Q8" s="557"/>
      <c r="R8" s="556" t="s">
        <v>27</v>
      </c>
      <c r="S8" s="621"/>
      <c r="T8" s="557"/>
      <c r="U8" s="556" t="s">
        <v>27</v>
      </c>
      <c r="V8" s="621"/>
      <c r="W8" s="557"/>
      <c r="X8" s="556" t="s">
        <v>27</v>
      </c>
      <c r="Y8" s="621"/>
      <c r="Z8" s="557"/>
      <c r="AA8" s="556" t="s">
        <v>27</v>
      </c>
      <c r="AB8" s="621"/>
      <c r="AC8" s="557"/>
      <c r="AD8" s="556" t="s">
        <v>27</v>
      </c>
      <c r="AE8" s="621"/>
      <c r="AF8" s="557"/>
    </row>
    <row r="9" spans="1:32" ht="6.7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25"/>
      <c r="AF9" s="25"/>
    </row>
    <row r="10" spans="1:32" ht="16.5" customHeight="1" x14ac:dyDescent="0.25">
      <c r="A10" s="17"/>
      <c r="B10" s="17"/>
      <c r="C10" s="489" t="s">
        <v>334</v>
      </c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</row>
    <row r="11" spans="1:32" ht="5.25" customHeight="1" thickBo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</row>
    <row r="12" spans="1:32" ht="16.5" thickBot="1" x14ac:dyDescent="0.3">
      <c r="A12" s="636" t="s">
        <v>324</v>
      </c>
      <c r="B12" s="448" t="s">
        <v>335</v>
      </c>
      <c r="C12" s="450"/>
      <c r="D12" s="448" t="s">
        <v>325</v>
      </c>
      <c r="E12" s="449"/>
      <c r="F12" s="449"/>
      <c r="G12" s="450"/>
      <c r="H12" s="448" t="s">
        <v>327</v>
      </c>
      <c r="I12" s="449"/>
      <c r="J12" s="449"/>
      <c r="K12" s="449"/>
      <c r="L12" s="449"/>
      <c r="M12" s="449"/>
      <c r="N12" s="449"/>
      <c r="O12" s="449"/>
      <c r="P12" s="449"/>
      <c r="Q12" s="450"/>
      <c r="R12" s="448" t="s">
        <v>336</v>
      </c>
      <c r="S12" s="449"/>
      <c r="T12" s="449"/>
      <c r="U12" s="449"/>
      <c r="V12" s="450"/>
      <c r="W12" s="416" t="s">
        <v>337</v>
      </c>
      <c r="X12" s="417"/>
      <c r="Y12" s="417"/>
      <c r="Z12" s="417"/>
      <c r="AA12" s="417"/>
      <c r="AB12" s="417"/>
      <c r="AC12" s="417"/>
      <c r="AD12" s="417"/>
      <c r="AE12" s="417"/>
      <c r="AF12" s="418"/>
    </row>
    <row r="13" spans="1:32" ht="18.75" customHeight="1" thickBot="1" x14ac:dyDescent="0.3">
      <c r="A13" s="637"/>
      <c r="B13" s="585"/>
      <c r="C13" s="586"/>
      <c r="D13" s="585"/>
      <c r="E13" s="395"/>
      <c r="F13" s="395"/>
      <c r="G13" s="586"/>
      <c r="H13" s="585"/>
      <c r="I13" s="395"/>
      <c r="J13" s="395"/>
      <c r="K13" s="395"/>
      <c r="L13" s="395"/>
      <c r="M13" s="395"/>
      <c r="N13" s="395"/>
      <c r="O13" s="395"/>
      <c r="P13" s="395"/>
      <c r="Q13" s="586"/>
      <c r="R13" s="585"/>
      <c r="S13" s="395"/>
      <c r="T13" s="395"/>
      <c r="U13" s="395"/>
      <c r="V13" s="586"/>
      <c r="W13" s="448" t="s">
        <v>338</v>
      </c>
      <c r="X13" s="450"/>
      <c r="Y13" s="448" t="s">
        <v>318</v>
      </c>
      <c r="Z13" s="450"/>
      <c r="AA13" s="448" t="s">
        <v>22</v>
      </c>
      <c r="AB13" s="450"/>
      <c r="AC13" s="448" t="s">
        <v>23</v>
      </c>
      <c r="AD13" s="450"/>
      <c r="AE13" s="448" t="s">
        <v>24</v>
      </c>
      <c r="AF13" s="450"/>
    </row>
    <row r="14" spans="1:32" ht="6.75" hidden="1" customHeight="1" thickBot="1" x14ac:dyDescent="0.3">
      <c r="A14" s="638"/>
      <c r="B14" s="451"/>
      <c r="C14" s="453"/>
      <c r="D14" s="451"/>
      <c r="E14" s="452"/>
      <c r="F14" s="452"/>
      <c r="G14" s="453"/>
      <c r="H14" s="451"/>
      <c r="I14" s="452"/>
      <c r="J14" s="452"/>
      <c r="K14" s="452"/>
      <c r="L14" s="452"/>
      <c r="M14" s="452"/>
      <c r="N14" s="452"/>
      <c r="O14" s="452"/>
      <c r="P14" s="452"/>
      <c r="Q14" s="453"/>
      <c r="R14" s="451"/>
      <c r="S14" s="452"/>
      <c r="T14" s="452"/>
      <c r="U14" s="452"/>
      <c r="V14" s="453"/>
      <c r="W14" s="451"/>
      <c r="X14" s="453"/>
      <c r="Y14" s="451"/>
      <c r="Z14" s="453"/>
      <c r="AA14" s="451"/>
      <c r="AB14" s="453"/>
      <c r="AC14" s="451"/>
      <c r="AD14" s="453"/>
      <c r="AE14" s="451"/>
      <c r="AF14" s="453"/>
    </row>
    <row r="15" spans="1:32" ht="15.75" thickBot="1" x14ac:dyDescent="0.3">
      <c r="A15" s="11">
        <v>1</v>
      </c>
      <c r="B15" s="633">
        <v>2</v>
      </c>
      <c r="C15" s="634"/>
      <c r="D15" s="633">
        <v>3</v>
      </c>
      <c r="E15" s="635"/>
      <c r="F15" s="635"/>
      <c r="G15" s="634"/>
      <c r="H15" s="633">
        <v>4</v>
      </c>
      <c r="I15" s="635"/>
      <c r="J15" s="635"/>
      <c r="K15" s="635"/>
      <c r="L15" s="635"/>
      <c r="M15" s="635"/>
      <c r="N15" s="635"/>
      <c r="O15" s="635"/>
      <c r="P15" s="635"/>
      <c r="Q15" s="634"/>
      <c r="R15" s="633">
        <v>5</v>
      </c>
      <c r="S15" s="635"/>
      <c r="T15" s="635"/>
      <c r="U15" s="635"/>
      <c r="V15" s="634"/>
      <c r="W15" s="633">
        <v>6</v>
      </c>
      <c r="X15" s="634"/>
      <c r="Y15" s="633">
        <v>7</v>
      </c>
      <c r="Z15" s="634"/>
      <c r="AA15" s="633">
        <v>8</v>
      </c>
      <c r="AB15" s="634"/>
      <c r="AC15" s="633">
        <v>9</v>
      </c>
      <c r="AD15" s="634"/>
      <c r="AE15" s="633">
        <v>10</v>
      </c>
      <c r="AF15" s="634"/>
    </row>
    <row r="16" spans="1:32" ht="16.5" thickBot="1" x14ac:dyDescent="0.3">
      <c r="A16" s="9"/>
      <c r="B16" s="416"/>
      <c r="C16" s="418"/>
      <c r="D16" s="416"/>
      <c r="E16" s="417"/>
      <c r="F16" s="417"/>
      <c r="G16" s="418"/>
      <c r="H16" s="558"/>
      <c r="I16" s="559"/>
      <c r="J16" s="559"/>
      <c r="K16" s="559"/>
      <c r="L16" s="559"/>
      <c r="M16" s="559"/>
      <c r="N16" s="559"/>
      <c r="O16" s="559"/>
      <c r="P16" s="559"/>
      <c r="Q16" s="560"/>
      <c r="R16" s="416"/>
      <c r="S16" s="417"/>
      <c r="T16" s="417"/>
      <c r="U16" s="417"/>
      <c r="V16" s="418"/>
      <c r="W16" s="556"/>
      <c r="X16" s="557"/>
      <c r="Y16" s="556"/>
      <c r="Z16" s="557"/>
      <c r="AA16" s="556"/>
      <c r="AB16" s="557"/>
      <c r="AC16" s="556" t="s">
        <v>27</v>
      </c>
      <c r="AD16" s="557"/>
      <c r="AE16" s="556"/>
      <c r="AF16" s="557"/>
    </row>
    <row r="17" spans="1:32" ht="16.5" thickBot="1" x14ac:dyDescent="0.3">
      <c r="A17" s="9"/>
      <c r="B17" s="416"/>
      <c r="C17" s="418"/>
      <c r="D17" s="416"/>
      <c r="E17" s="417"/>
      <c r="F17" s="417"/>
      <c r="G17" s="418"/>
      <c r="H17" s="558"/>
      <c r="I17" s="559"/>
      <c r="J17" s="559"/>
      <c r="K17" s="559"/>
      <c r="L17" s="559"/>
      <c r="M17" s="559"/>
      <c r="N17" s="559"/>
      <c r="O17" s="559"/>
      <c r="P17" s="559"/>
      <c r="Q17" s="560"/>
      <c r="R17" s="416"/>
      <c r="S17" s="417"/>
      <c r="T17" s="417"/>
      <c r="U17" s="417"/>
      <c r="V17" s="418"/>
      <c r="W17" s="556"/>
      <c r="X17" s="557"/>
      <c r="Y17" s="556"/>
      <c r="Z17" s="557"/>
      <c r="AA17" s="556"/>
      <c r="AB17" s="557"/>
      <c r="AC17" s="556" t="s">
        <v>27</v>
      </c>
      <c r="AD17" s="557"/>
      <c r="AE17" s="556"/>
      <c r="AF17" s="557"/>
    </row>
    <row r="18" spans="1:32" ht="16.5" thickBot="1" x14ac:dyDescent="0.3">
      <c r="A18" s="558" t="s">
        <v>152</v>
      </c>
      <c r="B18" s="559"/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60"/>
      <c r="W18" s="556" t="s">
        <v>27</v>
      </c>
      <c r="X18" s="557"/>
      <c r="Y18" s="556" t="s">
        <v>27</v>
      </c>
      <c r="Z18" s="557"/>
      <c r="AA18" s="556" t="s">
        <v>27</v>
      </c>
      <c r="AB18" s="557"/>
      <c r="AC18" s="556" t="s">
        <v>27</v>
      </c>
      <c r="AD18" s="557"/>
      <c r="AE18" s="556"/>
      <c r="AF18" s="557"/>
    </row>
    <row r="19" spans="1:32" ht="4.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9"/>
      <c r="R19" s="22"/>
      <c r="S19" s="22"/>
      <c r="T19" s="22"/>
      <c r="U19" s="22"/>
      <c r="V19" s="22"/>
      <c r="W19" s="19"/>
      <c r="X19" s="19"/>
      <c r="Y19" s="19"/>
      <c r="Z19" s="19"/>
      <c r="AA19" s="19"/>
      <c r="AB19" s="19"/>
      <c r="AC19" s="19"/>
      <c r="AD19" s="19"/>
      <c r="AE19" s="19"/>
      <c r="AF19" s="22"/>
    </row>
    <row r="20" spans="1:32" ht="15.75" customHeight="1" x14ac:dyDescent="0.25">
      <c r="A20" s="17"/>
      <c r="B20" s="17"/>
      <c r="C20" s="489" t="s">
        <v>339</v>
      </c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E20" s="489"/>
      <c r="AF20" s="489"/>
    </row>
    <row r="21" spans="1:32" ht="15.75" customHeight="1" thickBot="1" x14ac:dyDescent="0.3">
      <c r="A21" s="20"/>
      <c r="B21" s="20"/>
      <c r="C21" s="20"/>
      <c r="D21" s="20"/>
      <c r="E21" s="20"/>
      <c r="F21" s="20"/>
      <c r="G21" s="20"/>
      <c r="H21" s="20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0"/>
      <c r="X21" s="19"/>
      <c r="Y21" s="19"/>
      <c r="Z21" s="583"/>
      <c r="AA21" s="583"/>
      <c r="AB21" s="583"/>
      <c r="AC21" s="19"/>
      <c r="AD21" s="631" t="s">
        <v>340</v>
      </c>
      <c r="AE21" s="631"/>
      <c r="AF21" s="631"/>
    </row>
    <row r="22" spans="1:32" ht="36.75" customHeight="1" thickBot="1" x14ac:dyDescent="0.3">
      <c r="A22" s="403" t="s">
        <v>324</v>
      </c>
      <c r="B22" s="448" t="s">
        <v>341</v>
      </c>
      <c r="C22" s="449"/>
      <c r="D22" s="449"/>
      <c r="E22" s="449"/>
      <c r="F22" s="449"/>
      <c r="G22" s="449"/>
      <c r="H22" s="449"/>
      <c r="I22" s="449"/>
      <c r="J22" s="449"/>
      <c r="K22" s="449"/>
      <c r="L22" s="450"/>
      <c r="M22" s="416" t="s">
        <v>342</v>
      </c>
      <c r="N22" s="417"/>
      <c r="O22" s="417"/>
      <c r="P22" s="417"/>
      <c r="Q22" s="417"/>
      <c r="R22" s="417"/>
      <c r="S22" s="417"/>
      <c r="T22" s="418"/>
      <c r="U22" s="448" t="s">
        <v>343</v>
      </c>
      <c r="V22" s="449"/>
      <c r="W22" s="449"/>
      <c r="X22" s="449"/>
      <c r="Y22" s="449"/>
      <c r="Z22" s="449"/>
      <c r="AA22" s="449"/>
      <c r="AB22" s="450"/>
      <c r="AC22" s="416" t="s">
        <v>344</v>
      </c>
      <c r="AD22" s="417"/>
      <c r="AE22" s="417"/>
      <c r="AF22" s="418"/>
    </row>
    <row r="23" spans="1:32" ht="15.75" customHeight="1" x14ac:dyDescent="0.25">
      <c r="A23" s="584"/>
      <c r="B23" s="585"/>
      <c r="C23" s="395"/>
      <c r="D23" s="395"/>
      <c r="E23" s="395"/>
      <c r="F23" s="395"/>
      <c r="G23" s="395"/>
      <c r="H23" s="395"/>
      <c r="I23" s="395"/>
      <c r="J23" s="395"/>
      <c r="K23" s="395"/>
      <c r="L23" s="586"/>
      <c r="M23" s="448" t="s">
        <v>318</v>
      </c>
      <c r="N23" s="450"/>
      <c r="O23" s="448" t="s">
        <v>22</v>
      </c>
      <c r="P23" s="450"/>
      <c r="Q23" s="448" t="s">
        <v>23</v>
      </c>
      <c r="R23" s="450"/>
      <c r="S23" s="448" t="s">
        <v>24</v>
      </c>
      <c r="T23" s="449"/>
      <c r="U23" s="625" t="s">
        <v>318</v>
      </c>
      <c r="V23" s="626"/>
      <c r="W23" s="627" t="s">
        <v>22</v>
      </c>
      <c r="X23" s="626"/>
      <c r="Y23" s="627" t="s">
        <v>23</v>
      </c>
      <c r="Z23" s="626"/>
      <c r="AA23" s="627" t="s">
        <v>24</v>
      </c>
      <c r="AB23" s="632"/>
      <c r="AC23" s="450" t="s">
        <v>318</v>
      </c>
      <c r="AD23" s="403" t="s">
        <v>22</v>
      </c>
      <c r="AE23" s="403" t="s">
        <v>23</v>
      </c>
      <c r="AF23" s="403" t="s">
        <v>24</v>
      </c>
    </row>
    <row r="24" spans="1:32" ht="15.75" thickBot="1" x14ac:dyDescent="0.3">
      <c r="A24" s="404"/>
      <c r="B24" s="451"/>
      <c r="C24" s="452"/>
      <c r="D24" s="452"/>
      <c r="E24" s="452"/>
      <c r="F24" s="452"/>
      <c r="G24" s="452"/>
      <c r="H24" s="452"/>
      <c r="I24" s="452"/>
      <c r="J24" s="452"/>
      <c r="K24" s="452"/>
      <c r="L24" s="453"/>
      <c r="M24" s="451"/>
      <c r="N24" s="453"/>
      <c r="O24" s="451"/>
      <c r="P24" s="453"/>
      <c r="Q24" s="451"/>
      <c r="R24" s="453"/>
      <c r="S24" s="451"/>
      <c r="T24" s="452"/>
      <c r="U24" s="615"/>
      <c r="V24" s="453"/>
      <c r="W24" s="451"/>
      <c r="X24" s="453"/>
      <c r="Y24" s="451"/>
      <c r="Z24" s="453"/>
      <c r="AA24" s="451"/>
      <c r="AB24" s="616"/>
      <c r="AC24" s="453"/>
      <c r="AD24" s="404"/>
      <c r="AE24" s="404"/>
      <c r="AF24" s="404"/>
    </row>
    <row r="25" spans="1:32" ht="16.5" thickBot="1" x14ac:dyDescent="0.3">
      <c r="A25" s="29">
        <v>1</v>
      </c>
      <c r="B25" s="448">
        <v>2</v>
      </c>
      <c r="C25" s="449"/>
      <c r="D25" s="449"/>
      <c r="E25" s="449"/>
      <c r="F25" s="449"/>
      <c r="G25" s="449"/>
      <c r="H25" s="449"/>
      <c r="I25" s="449"/>
      <c r="J25" s="449"/>
      <c r="K25" s="449"/>
      <c r="L25" s="450"/>
      <c r="M25" s="448">
        <v>3</v>
      </c>
      <c r="N25" s="450"/>
      <c r="O25" s="448">
        <v>4</v>
      </c>
      <c r="P25" s="450"/>
      <c r="Q25" s="448">
        <v>5</v>
      </c>
      <c r="R25" s="450"/>
      <c r="S25" s="448">
        <v>9</v>
      </c>
      <c r="T25" s="449"/>
      <c r="U25" s="605">
        <v>7</v>
      </c>
      <c r="V25" s="450"/>
      <c r="W25" s="448">
        <v>8</v>
      </c>
      <c r="X25" s="450"/>
      <c r="Y25" s="448">
        <v>9</v>
      </c>
      <c r="Z25" s="450"/>
      <c r="AA25" s="448">
        <v>10</v>
      </c>
      <c r="AB25" s="606"/>
      <c r="AC25" s="49">
        <v>11</v>
      </c>
      <c r="AD25" s="29">
        <v>12</v>
      </c>
      <c r="AE25" s="29">
        <v>13</v>
      </c>
      <c r="AF25" s="29">
        <v>14</v>
      </c>
    </row>
    <row r="26" spans="1:32" ht="33.6" customHeight="1" x14ac:dyDescent="0.25">
      <c r="A26" s="58">
        <v>1</v>
      </c>
      <c r="B26" s="561" t="s">
        <v>472</v>
      </c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491"/>
      <c r="N26" s="491"/>
      <c r="O26" s="491"/>
      <c r="P26" s="491"/>
      <c r="Q26" s="491" t="s">
        <v>27</v>
      </c>
      <c r="R26" s="491"/>
      <c r="S26" s="491"/>
      <c r="T26" s="492"/>
      <c r="U26" s="628"/>
      <c r="V26" s="629"/>
      <c r="W26" s="491"/>
      <c r="X26" s="491"/>
      <c r="Y26" s="630"/>
      <c r="Z26" s="630"/>
      <c r="AA26" s="610"/>
      <c r="AB26" s="611"/>
      <c r="AC26" s="98"/>
      <c r="AD26" s="99"/>
      <c r="AE26" s="99" t="s">
        <v>27</v>
      </c>
      <c r="AF26" s="100"/>
    </row>
    <row r="27" spans="1:32" ht="16.5" thickBot="1" x14ac:dyDescent="0.3">
      <c r="A27" s="623" t="s">
        <v>152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624"/>
      <c r="M27" s="495" t="s">
        <v>27</v>
      </c>
      <c r="N27" s="496"/>
      <c r="O27" s="495" t="s">
        <v>27</v>
      </c>
      <c r="P27" s="496"/>
      <c r="Q27" s="495" t="s">
        <v>27</v>
      </c>
      <c r="R27" s="496"/>
      <c r="S27" s="495"/>
      <c r="T27" s="497"/>
      <c r="U27" s="498"/>
      <c r="V27" s="496"/>
      <c r="W27" s="502"/>
      <c r="X27" s="496"/>
      <c r="Y27" s="503"/>
      <c r="Z27" s="504"/>
      <c r="AA27" s="505"/>
      <c r="AB27" s="506"/>
      <c r="AC27" s="105" t="s">
        <v>27</v>
      </c>
      <c r="AD27" s="106" t="s">
        <v>27</v>
      </c>
      <c r="AE27" s="106" t="s">
        <v>27</v>
      </c>
      <c r="AF27" s="106"/>
    </row>
    <row r="28" spans="1:32" ht="16.5" thickBot="1" x14ac:dyDescent="0.3">
      <c r="A28" s="558" t="s">
        <v>345</v>
      </c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60"/>
      <c r="M28" s="556"/>
      <c r="N28" s="557"/>
      <c r="O28" s="556"/>
      <c r="P28" s="557"/>
      <c r="Q28" s="556"/>
      <c r="R28" s="557"/>
      <c r="S28" s="556"/>
      <c r="T28" s="621"/>
      <c r="U28" s="622"/>
      <c r="V28" s="500"/>
      <c r="W28" s="499"/>
      <c r="X28" s="500"/>
      <c r="Y28" s="499"/>
      <c r="Z28" s="500"/>
      <c r="AA28" s="499"/>
      <c r="AB28" s="501"/>
      <c r="AC28" s="96"/>
      <c r="AD28" s="97"/>
      <c r="AE28" s="9"/>
      <c r="AF28" s="9"/>
    </row>
    <row r="29" spans="1:32" ht="12.75" customHeight="1" thickBot="1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19"/>
      <c r="X29" s="19"/>
      <c r="Y29" s="19"/>
      <c r="Z29" s="19"/>
      <c r="AA29" s="19"/>
      <c r="AB29" s="19"/>
      <c r="AC29" s="19"/>
      <c r="AD29" s="19"/>
      <c r="AE29" s="19"/>
      <c r="AF29" s="19"/>
    </row>
    <row r="30" spans="1:32" ht="16.5" thickBot="1" x14ac:dyDescent="0.3">
      <c r="A30" s="403" t="s">
        <v>324</v>
      </c>
      <c r="B30" s="448" t="s">
        <v>341</v>
      </c>
      <c r="C30" s="449"/>
      <c r="D30" s="449"/>
      <c r="E30" s="449"/>
      <c r="F30" s="449"/>
      <c r="G30" s="449"/>
      <c r="H30" s="449"/>
      <c r="I30" s="449"/>
      <c r="J30" s="449"/>
      <c r="K30" s="449"/>
      <c r="L30" s="450"/>
      <c r="M30" s="416" t="s">
        <v>346</v>
      </c>
      <c r="N30" s="417"/>
      <c r="O30" s="417"/>
      <c r="P30" s="417"/>
      <c r="Q30" s="417"/>
      <c r="R30" s="417"/>
      <c r="S30" s="417"/>
      <c r="T30" s="417"/>
      <c r="U30" s="612" t="s">
        <v>473</v>
      </c>
      <c r="V30" s="613"/>
      <c r="W30" s="613"/>
      <c r="X30" s="613"/>
      <c r="Y30" s="613"/>
      <c r="Z30" s="613"/>
      <c r="AA30" s="613"/>
      <c r="AB30" s="614"/>
      <c r="AC30" s="612" t="s">
        <v>347</v>
      </c>
      <c r="AD30" s="613"/>
      <c r="AE30" s="613"/>
      <c r="AF30" s="614"/>
    </row>
    <row r="31" spans="1:32" ht="15.75" customHeight="1" x14ac:dyDescent="0.25">
      <c r="A31" s="584"/>
      <c r="B31" s="585"/>
      <c r="C31" s="395"/>
      <c r="D31" s="395"/>
      <c r="E31" s="395"/>
      <c r="F31" s="395"/>
      <c r="G31" s="395"/>
      <c r="H31" s="395"/>
      <c r="I31" s="395"/>
      <c r="J31" s="395"/>
      <c r="K31" s="395"/>
      <c r="L31" s="586"/>
      <c r="M31" s="448" t="s">
        <v>318</v>
      </c>
      <c r="N31" s="450"/>
      <c r="O31" s="448" t="s">
        <v>22</v>
      </c>
      <c r="P31" s="450"/>
      <c r="Q31" s="448" t="s">
        <v>23</v>
      </c>
      <c r="R31" s="450"/>
      <c r="S31" s="448" t="s">
        <v>24</v>
      </c>
      <c r="T31" s="449"/>
      <c r="U31" s="605" t="s">
        <v>318</v>
      </c>
      <c r="V31" s="450"/>
      <c r="W31" s="448" t="s">
        <v>22</v>
      </c>
      <c r="X31" s="450"/>
      <c r="Y31" s="448" t="s">
        <v>23</v>
      </c>
      <c r="Z31" s="450"/>
      <c r="AA31" s="448" t="s">
        <v>24</v>
      </c>
      <c r="AB31" s="606"/>
      <c r="AC31" s="617" t="s">
        <v>318</v>
      </c>
      <c r="AD31" s="403" t="s">
        <v>22</v>
      </c>
      <c r="AE31" s="403" t="s">
        <v>23</v>
      </c>
      <c r="AF31" s="619" t="s">
        <v>24</v>
      </c>
    </row>
    <row r="32" spans="1:32" ht="15.75" thickBot="1" x14ac:dyDescent="0.3">
      <c r="A32" s="404"/>
      <c r="B32" s="451"/>
      <c r="C32" s="452"/>
      <c r="D32" s="452"/>
      <c r="E32" s="452"/>
      <c r="F32" s="452"/>
      <c r="G32" s="452"/>
      <c r="H32" s="452"/>
      <c r="I32" s="452"/>
      <c r="J32" s="452"/>
      <c r="K32" s="452"/>
      <c r="L32" s="453"/>
      <c r="M32" s="451"/>
      <c r="N32" s="453"/>
      <c r="O32" s="451"/>
      <c r="P32" s="453"/>
      <c r="Q32" s="451"/>
      <c r="R32" s="453"/>
      <c r="S32" s="451"/>
      <c r="T32" s="452"/>
      <c r="U32" s="615"/>
      <c r="V32" s="453"/>
      <c r="W32" s="451"/>
      <c r="X32" s="453"/>
      <c r="Y32" s="451"/>
      <c r="Z32" s="453"/>
      <c r="AA32" s="451"/>
      <c r="AB32" s="616"/>
      <c r="AC32" s="618"/>
      <c r="AD32" s="404"/>
      <c r="AE32" s="404"/>
      <c r="AF32" s="620"/>
    </row>
    <row r="33" spans="1:32" ht="16.5" thickBot="1" x14ac:dyDescent="0.3">
      <c r="A33" s="29">
        <v>1</v>
      </c>
      <c r="B33" s="448">
        <v>2</v>
      </c>
      <c r="C33" s="449"/>
      <c r="D33" s="449"/>
      <c r="E33" s="449"/>
      <c r="F33" s="449"/>
      <c r="G33" s="449"/>
      <c r="H33" s="449"/>
      <c r="I33" s="449"/>
      <c r="J33" s="449"/>
      <c r="K33" s="449"/>
      <c r="L33" s="450"/>
      <c r="M33" s="448">
        <v>15</v>
      </c>
      <c r="N33" s="450"/>
      <c r="O33" s="448">
        <v>16</v>
      </c>
      <c r="P33" s="450"/>
      <c r="Q33" s="448">
        <v>17</v>
      </c>
      <c r="R33" s="450"/>
      <c r="S33" s="448">
        <v>18</v>
      </c>
      <c r="T33" s="449"/>
      <c r="U33" s="605">
        <v>19</v>
      </c>
      <c r="V33" s="450"/>
      <c r="W33" s="448">
        <v>20</v>
      </c>
      <c r="X33" s="450"/>
      <c r="Y33" s="448">
        <v>21</v>
      </c>
      <c r="Z33" s="450"/>
      <c r="AA33" s="448">
        <v>22</v>
      </c>
      <c r="AB33" s="606"/>
      <c r="AC33" s="54">
        <v>23</v>
      </c>
      <c r="AD33" s="29">
        <v>24</v>
      </c>
      <c r="AE33" s="29">
        <v>25</v>
      </c>
      <c r="AF33" s="55">
        <v>26</v>
      </c>
    </row>
    <row r="34" spans="1:32" ht="29.45" customHeight="1" thickBot="1" x14ac:dyDescent="0.3">
      <c r="A34" s="52">
        <v>1</v>
      </c>
      <c r="B34" s="561" t="s">
        <v>472</v>
      </c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491"/>
      <c r="N34" s="491"/>
      <c r="O34" s="491"/>
      <c r="P34" s="491"/>
      <c r="Q34" s="491" t="s">
        <v>27</v>
      </c>
      <c r="R34" s="491"/>
      <c r="S34" s="491"/>
      <c r="T34" s="492"/>
      <c r="U34" s="493">
        <v>28.5</v>
      </c>
      <c r="V34" s="491"/>
      <c r="W34" s="491">
        <v>28.5</v>
      </c>
      <c r="X34" s="491"/>
      <c r="Y34" s="491">
        <f>W34-U34</f>
        <v>0</v>
      </c>
      <c r="Z34" s="491"/>
      <c r="AA34" s="491">
        <f>W34/U34*100</f>
        <v>100</v>
      </c>
      <c r="AB34" s="494"/>
      <c r="AC34" s="101">
        <v>28.5</v>
      </c>
      <c r="AD34" s="102">
        <v>28.5</v>
      </c>
      <c r="AE34" s="103">
        <v>0</v>
      </c>
      <c r="AF34" s="104">
        <v>1</v>
      </c>
    </row>
    <row r="35" spans="1:32" ht="39" customHeight="1" thickBot="1" x14ac:dyDescent="0.3">
      <c r="A35" s="52"/>
      <c r="B35" s="561"/>
      <c r="C35" s="561"/>
      <c r="D35" s="561"/>
      <c r="E35" s="561"/>
      <c r="F35" s="561"/>
      <c r="G35" s="561"/>
      <c r="H35" s="561"/>
      <c r="I35" s="561"/>
      <c r="J35" s="561"/>
      <c r="K35" s="561"/>
      <c r="L35" s="561"/>
      <c r="M35" s="491"/>
      <c r="N35" s="491"/>
      <c r="O35" s="491"/>
      <c r="P35" s="491"/>
      <c r="Q35" s="491"/>
      <c r="R35" s="491"/>
      <c r="S35" s="491"/>
      <c r="T35" s="492"/>
      <c r="U35" s="493"/>
      <c r="V35" s="491"/>
      <c r="W35" s="491"/>
      <c r="X35" s="491"/>
      <c r="Y35" s="491"/>
      <c r="Z35" s="491"/>
      <c r="AA35" s="491"/>
      <c r="AB35" s="494"/>
      <c r="AC35" s="101"/>
      <c r="AD35" s="102"/>
      <c r="AE35" s="103"/>
      <c r="AF35" s="104"/>
    </row>
    <row r="36" spans="1:32" ht="16.5" thickBot="1" x14ac:dyDescent="0.3">
      <c r="A36" s="607" t="s">
        <v>152</v>
      </c>
      <c r="B36" s="608"/>
      <c r="C36" s="608"/>
      <c r="D36" s="608"/>
      <c r="E36" s="608"/>
      <c r="F36" s="608"/>
      <c r="G36" s="608"/>
      <c r="H36" s="608"/>
      <c r="I36" s="608"/>
      <c r="J36" s="608"/>
      <c r="K36" s="608"/>
      <c r="L36" s="608"/>
      <c r="M36" s="563" t="s">
        <v>27</v>
      </c>
      <c r="N36" s="563"/>
      <c r="O36" s="563" t="s">
        <v>27</v>
      </c>
      <c r="P36" s="563"/>
      <c r="Q36" s="563" t="s">
        <v>27</v>
      </c>
      <c r="R36" s="563"/>
      <c r="S36" s="563"/>
      <c r="T36" s="609"/>
      <c r="U36" s="562" t="s">
        <v>27</v>
      </c>
      <c r="V36" s="563"/>
      <c r="W36" s="563"/>
      <c r="X36" s="563"/>
      <c r="Y36" s="563"/>
      <c r="Z36" s="563"/>
      <c r="AA36" s="563"/>
      <c r="AB36" s="604"/>
      <c r="AC36" s="56"/>
      <c r="AD36" s="56"/>
      <c r="AE36" s="77"/>
      <c r="AF36" s="53"/>
    </row>
    <row r="37" spans="1:32" ht="16.5" thickBot="1" x14ac:dyDescent="0.3">
      <c r="A37" s="587" t="s">
        <v>345</v>
      </c>
      <c r="B37" s="588"/>
      <c r="C37" s="588"/>
      <c r="D37" s="588"/>
      <c r="E37" s="588"/>
      <c r="F37" s="588"/>
      <c r="G37" s="588"/>
      <c r="H37" s="588"/>
      <c r="I37" s="588"/>
      <c r="J37" s="588"/>
      <c r="K37" s="588"/>
      <c r="L37" s="588"/>
      <c r="M37" s="589"/>
      <c r="N37" s="589"/>
      <c r="O37" s="589"/>
      <c r="P37" s="589"/>
      <c r="Q37" s="589"/>
      <c r="R37" s="589"/>
      <c r="S37" s="589"/>
      <c r="T37" s="590"/>
      <c r="U37" s="591"/>
      <c r="V37" s="589"/>
      <c r="W37" s="589"/>
      <c r="X37" s="589"/>
      <c r="Y37" s="589"/>
      <c r="Z37" s="589"/>
      <c r="AA37" s="589"/>
      <c r="AB37" s="603"/>
      <c r="AC37" s="57"/>
      <c r="AD37" s="50"/>
      <c r="AE37" s="50"/>
      <c r="AF37" s="51"/>
    </row>
    <row r="38" spans="1:32" ht="66.599999999999994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ht="76.900000000000006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19"/>
      <c r="X39" s="19"/>
      <c r="Y39" s="19"/>
      <c r="Z39" s="19"/>
      <c r="AA39" s="19"/>
      <c r="AB39" s="19"/>
      <c r="AC39" s="19"/>
      <c r="AD39" s="19"/>
      <c r="AE39" s="19"/>
      <c r="AF39" s="19"/>
    </row>
    <row r="40" spans="1:32" ht="63.6" customHeight="1" x14ac:dyDescent="0.25">
      <c r="A40" s="17"/>
      <c r="B40" s="17"/>
      <c r="C40" s="489" t="s">
        <v>348</v>
      </c>
      <c r="D40" s="489"/>
      <c r="E40" s="489"/>
      <c r="F40" s="489"/>
      <c r="G40" s="489"/>
      <c r="H40" s="489"/>
      <c r="I40" s="489"/>
      <c r="J40" s="489"/>
      <c r="K40" s="489"/>
      <c r="L40" s="489"/>
      <c r="M40" s="489"/>
      <c r="N40" s="489"/>
      <c r="O40" s="489"/>
      <c r="P40" s="489"/>
      <c r="Q40" s="489"/>
      <c r="R40" s="489"/>
      <c r="S40" s="489"/>
      <c r="T40" s="489"/>
      <c r="U40" s="489"/>
      <c r="V40" s="489"/>
      <c r="W40" s="489"/>
      <c r="X40" s="489"/>
      <c r="Y40" s="489"/>
      <c r="Z40" s="489"/>
      <c r="AA40" s="489"/>
      <c r="AB40" s="489"/>
      <c r="AC40" s="489"/>
      <c r="AD40" s="489"/>
      <c r="AE40" s="489"/>
      <c r="AF40" s="489"/>
    </row>
    <row r="41" spans="1:32" ht="18.75" customHeight="1" thickBot="1" x14ac:dyDescent="0.3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28"/>
      <c r="L41" s="19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583" t="s">
        <v>340</v>
      </c>
      <c r="AE41" s="583"/>
      <c r="AF41" s="583"/>
    </row>
    <row r="42" spans="1:32" ht="28.5" customHeight="1" thickBot="1" x14ac:dyDescent="0.3">
      <c r="A42" s="403" t="s">
        <v>349</v>
      </c>
      <c r="B42" s="448" t="s">
        <v>350</v>
      </c>
      <c r="C42" s="450"/>
      <c r="D42" s="448" t="s">
        <v>351</v>
      </c>
      <c r="E42" s="450"/>
      <c r="F42" s="448" t="s">
        <v>352</v>
      </c>
      <c r="G42" s="450"/>
      <c r="H42" s="448" t="s">
        <v>353</v>
      </c>
      <c r="I42" s="450"/>
      <c r="J42" s="448" t="s">
        <v>354</v>
      </c>
      <c r="K42" s="450"/>
      <c r="L42" s="592" t="s">
        <v>355</v>
      </c>
      <c r="M42" s="593"/>
      <c r="N42" s="593"/>
      <c r="O42" s="593"/>
      <c r="P42" s="593"/>
      <c r="Q42" s="593"/>
      <c r="R42" s="593"/>
      <c r="S42" s="593"/>
      <c r="T42" s="593"/>
      <c r="U42" s="594"/>
      <c r="V42" s="595" t="s">
        <v>356</v>
      </c>
      <c r="W42" s="596"/>
      <c r="X42" s="596"/>
      <c r="Y42" s="596"/>
      <c r="Z42" s="597"/>
      <c r="AA42" s="448" t="s">
        <v>357</v>
      </c>
      <c r="AB42" s="449"/>
      <c r="AC42" s="449"/>
      <c r="AD42" s="449"/>
      <c r="AE42" s="449"/>
      <c r="AF42" s="450"/>
    </row>
    <row r="43" spans="1:32" ht="23.25" customHeight="1" thickBot="1" x14ac:dyDescent="0.3">
      <c r="A43" s="584"/>
      <c r="B43" s="585"/>
      <c r="C43" s="586"/>
      <c r="D43" s="585"/>
      <c r="E43" s="586"/>
      <c r="F43" s="585"/>
      <c r="G43" s="586"/>
      <c r="H43" s="585"/>
      <c r="I43" s="586"/>
      <c r="J43" s="585"/>
      <c r="K43" s="586"/>
      <c r="L43" s="448" t="s">
        <v>358</v>
      </c>
      <c r="M43" s="450"/>
      <c r="N43" s="595" t="s">
        <v>359</v>
      </c>
      <c r="O43" s="597"/>
      <c r="P43" s="416" t="s">
        <v>360</v>
      </c>
      <c r="Q43" s="417"/>
      <c r="R43" s="417"/>
      <c r="S43" s="417"/>
      <c r="T43" s="417"/>
      <c r="U43" s="418"/>
      <c r="V43" s="598"/>
      <c r="W43" s="370"/>
      <c r="X43" s="370"/>
      <c r="Y43" s="370"/>
      <c r="Z43" s="599"/>
      <c r="AA43" s="585"/>
      <c r="AB43" s="395"/>
      <c r="AC43" s="395"/>
      <c r="AD43" s="395"/>
      <c r="AE43" s="395"/>
      <c r="AF43" s="586"/>
    </row>
    <row r="44" spans="1:32" ht="120" customHeight="1" thickBot="1" x14ac:dyDescent="0.3">
      <c r="A44" s="404"/>
      <c r="B44" s="451"/>
      <c r="C44" s="453"/>
      <c r="D44" s="451"/>
      <c r="E44" s="453"/>
      <c r="F44" s="451"/>
      <c r="G44" s="453"/>
      <c r="H44" s="451"/>
      <c r="I44" s="453"/>
      <c r="J44" s="451"/>
      <c r="K44" s="453"/>
      <c r="L44" s="451"/>
      <c r="M44" s="453"/>
      <c r="N44" s="600"/>
      <c r="O44" s="602"/>
      <c r="P44" s="416" t="s">
        <v>361</v>
      </c>
      <c r="Q44" s="418"/>
      <c r="R44" s="416" t="s">
        <v>362</v>
      </c>
      <c r="S44" s="418"/>
      <c r="T44" s="416" t="s">
        <v>363</v>
      </c>
      <c r="U44" s="418"/>
      <c r="V44" s="600"/>
      <c r="W44" s="601"/>
      <c r="X44" s="601"/>
      <c r="Y44" s="601"/>
      <c r="Z44" s="602"/>
      <c r="AA44" s="451"/>
      <c r="AB44" s="452"/>
      <c r="AC44" s="452"/>
      <c r="AD44" s="452"/>
      <c r="AE44" s="452"/>
      <c r="AF44" s="453"/>
    </row>
    <row r="45" spans="1:32" ht="23.25" customHeight="1" thickBot="1" x14ac:dyDescent="0.3">
      <c r="A45" s="9">
        <v>1</v>
      </c>
      <c r="B45" s="416">
        <v>2</v>
      </c>
      <c r="C45" s="418"/>
      <c r="D45" s="416">
        <v>3</v>
      </c>
      <c r="E45" s="418"/>
      <c r="F45" s="416">
        <v>4</v>
      </c>
      <c r="G45" s="418"/>
      <c r="H45" s="416">
        <v>5</v>
      </c>
      <c r="I45" s="418"/>
      <c r="J45" s="416">
        <v>6</v>
      </c>
      <c r="K45" s="418"/>
      <c r="L45" s="416">
        <v>7</v>
      </c>
      <c r="M45" s="418"/>
      <c r="N45" s="416">
        <v>8</v>
      </c>
      <c r="O45" s="418"/>
      <c r="P45" s="416">
        <v>9</v>
      </c>
      <c r="Q45" s="418"/>
      <c r="R45" s="416">
        <v>10</v>
      </c>
      <c r="S45" s="418"/>
      <c r="T45" s="416">
        <v>11</v>
      </c>
      <c r="U45" s="418"/>
      <c r="V45" s="416">
        <v>12</v>
      </c>
      <c r="W45" s="417"/>
      <c r="X45" s="417"/>
      <c r="Y45" s="417"/>
      <c r="Z45" s="418"/>
      <c r="AA45" s="416">
        <v>13</v>
      </c>
      <c r="AB45" s="417"/>
      <c r="AC45" s="417"/>
      <c r="AD45" s="417"/>
      <c r="AE45" s="417"/>
      <c r="AF45" s="418"/>
    </row>
    <row r="46" spans="1:32" ht="15.75" customHeight="1" thickBot="1" x14ac:dyDescent="0.3">
      <c r="A46" s="12"/>
      <c r="B46" s="416"/>
      <c r="C46" s="418"/>
      <c r="D46" s="416"/>
      <c r="E46" s="418"/>
      <c r="F46" s="556"/>
      <c r="G46" s="557"/>
      <c r="H46" s="556"/>
      <c r="I46" s="557"/>
      <c r="J46" s="556"/>
      <c r="K46" s="557"/>
      <c r="L46" s="556"/>
      <c r="M46" s="557"/>
      <c r="N46" s="556" t="s">
        <v>27</v>
      </c>
      <c r="O46" s="557"/>
      <c r="P46" s="556"/>
      <c r="Q46" s="557"/>
      <c r="R46" s="556"/>
      <c r="S46" s="557"/>
      <c r="T46" s="556"/>
      <c r="U46" s="557"/>
      <c r="V46" s="558"/>
      <c r="W46" s="559"/>
      <c r="X46" s="559"/>
      <c r="Y46" s="559"/>
      <c r="Z46" s="560"/>
      <c r="AA46" s="416"/>
      <c r="AB46" s="417"/>
      <c r="AC46" s="417"/>
      <c r="AD46" s="417"/>
      <c r="AE46" s="417"/>
      <c r="AF46" s="418"/>
    </row>
    <row r="47" spans="1:32" ht="15.75" customHeight="1" thickBot="1" x14ac:dyDescent="0.3">
      <c r="A47" s="12"/>
      <c r="B47" s="416"/>
      <c r="C47" s="418"/>
      <c r="D47" s="416"/>
      <c r="E47" s="418"/>
      <c r="F47" s="556"/>
      <c r="G47" s="557"/>
      <c r="H47" s="556"/>
      <c r="I47" s="557"/>
      <c r="J47" s="556"/>
      <c r="K47" s="557"/>
      <c r="L47" s="556"/>
      <c r="M47" s="557"/>
      <c r="N47" s="556" t="s">
        <v>27</v>
      </c>
      <c r="O47" s="557"/>
      <c r="P47" s="556"/>
      <c r="Q47" s="557"/>
      <c r="R47" s="556"/>
      <c r="S47" s="557"/>
      <c r="T47" s="556"/>
      <c r="U47" s="557"/>
      <c r="V47" s="558"/>
      <c r="W47" s="559"/>
      <c r="X47" s="559"/>
      <c r="Y47" s="559"/>
      <c r="Z47" s="560"/>
      <c r="AA47" s="416"/>
      <c r="AB47" s="417"/>
      <c r="AC47" s="417"/>
      <c r="AD47" s="417"/>
      <c r="AE47" s="417"/>
      <c r="AF47" s="418"/>
    </row>
    <row r="48" spans="1:32" ht="16.5" thickBot="1" x14ac:dyDescent="0.3">
      <c r="A48" s="558" t="s">
        <v>152</v>
      </c>
      <c r="B48" s="559"/>
      <c r="C48" s="559"/>
      <c r="D48" s="559"/>
      <c r="E48" s="560"/>
      <c r="F48" s="556" t="s">
        <v>27</v>
      </c>
      <c r="G48" s="557"/>
      <c r="H48" s="556" t="s">
        <v>27</v>
      </c>
      <c r="I48" s="557"/>
      <c r="J48" s="556" t="s">
        <v>27</v>
      </c>
      <c r="K48" s="557"/>
      <c r="L48" s="556" t="s">
        <v>27</v>
      </c>
      <c r="M48" s="557"/>
      <c r="N48" s="556" t="s">
        <v>27</v>
      </c>
      <c r="O48" s="557"/>
      <c r="P48" s="556" t="s">
        <v>27</v>
      </c>
      <c r="Q48" s="557"/>
      <c r="R48" s="556" t="s">
        <v>27</v>
      </c>
      <c r="S48" s="557"/>
      <c r="T48" s="556" t="s">
        <v>27</v>
      </c>
      <c r="U48" s="557"/>
      <c r="V48" s="558"/>
      <c r="W48" s="559"/>
      <c r="X48" s="559"/>
      <c r="Y48" s="559"/>
      <c r="Z48" s="560"/>
      <c r="AA48" s="416"/>
      <c r="AB48" s="417"/>
      <c r="AC48" s="417"/>
      <c r="AD48" s="417"/>
      <c r="AE48" s="417"/>
      <c r="AF48" s="418"/>
    </row>
    <row r="49" spans="1:32" ht="6" customHeight="1" x14ac:dyDescent="0.25">
      <c r="A49" s="19"/>
      <c r="B49" s="19"/>
      <c r="C49" s="19"/>
      <c r="D49" s="19"/>
      <c r="E49" s="19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9"/>
      <c r="W49" s="19"/>
      <c r="X49" s="19"/>
      <c r="Y49" s="19"/>
      <c r="Z49" s="19"/>
      <c r="AA49" s="16"/>
      <c r="AB49" s="16"/>
      <c r="AC49" s="16"/>
      <c r="AD49" s="16"/>
      <c r="AE49" s="16"/>
      <c r="AF49" s="16"/>
    </row>
    <row r="50" spans="1:32" ht="15" customHeight="1" thickBot="1" x14ac:dyDescent="0.3">
      <c r="A50" s="2"/>
      <c r="B50" s="639" t="s">
        <v>364</v>
      </c>
      <c r="C50" s="639"/>
      <c r="D50" s="639"/>
      <c r="E50" s="639"/>
      <c r="F50" s="639"/>
      <c r="G50" s="639"/>
      <c r="H50" s="639"/>
      <c r="I50" s="639"/>
      <c r="J50" s="639"/>
      <c r="K50" s="639"/>
      <c r="L50" s="639"/>
      <c r="M50" s="639"/>
      <c r="N50" s="639"/>
      <c r="O50" s="639"/>
      <c r="P50" s="639"/>
      <c r="Q50" s="639"/>
      <c r="R50" s="639"/>
      <c r="S50" s="639"/>
      <c r="T50" s="639"/>
      <c r="U50" s="639"/>
      <c r="V50" s="639"/>
      <c r="W50" s="639"/>
      <c r="X50" s="639"/>
      <c r="Y50" s="639"/>
      <c r="Z50" s="639"/>
      <c r="AA50" s="639"/>
      <c r="AB50" s="639"/>
      <c r="AC50" s="639"/>
      <c r="AD50" s="639"/>
      <c r="AE50" s="639"/>
      <c r="AF50" s="16"/>
    </row>
    <row r="51" spans="1:32" ht="17.25" customHeight="1" x14ac:dyDescent="0.25">
      <c r="A51" s="568" t="s">
        <v>324</v>
      </c>
      <c r="B51" s="541" t="s">
        <v>17</v>
      </c>
      <c r="C51" s="541"/>
      <c r="D51" s="541"/>
      <c r="E51" s="541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38" t="s">
        <v>365</v>
      </c>
      <c r="R51" s="538"/>
      <c r="S51" s="538"/>
      <c r="T51" s="538" t="s">
        <v>366</v>
      </c>
      <c r="U51" s="538"/>
      <c r="V51" s="538"/>
      <c r="W51" s="538" t="s">
        <v>367</v>
      </c>
      <c r="X51" s="538"/>
      <c r="Y51" s="538"/>
      <c r="Z51" s="538" t="s">
        <v>368</v>
      </c>
      <c r="AA51" s="538"/>
      <c r="AB51" s="544"/>
      <c r="AC51" s="47"/>
      <c r="AD51" s="47"/>
      <c r="AE51" s="4"/>
      <c r="AF51" s="16"/>
    </row>
    <row r="52" spans="1:32" ht="17.25" x14ac:dyDescent="0.25">
      <c r="A52" s="569"/>
      <c r="B52" s="542"/>
      <c r="C52" s="542"/>
      <c r="D52" s="542"/>
      <c r="E52" s="542"/>
      <c r="F52" s="542"/>
      <c r="G52" s="542"/>
      <c r="H52" s="542"/>
      <c r="I52" s="542"/>
      <c r="J52" s="542"/>
      <c r="K52" s="542"/>
      <c r="L52" s="542"/>
      <c r="M52" s="542"/>
      <c r="N52" s="542"/>
      <c r="O52" s="542"/>
      <c r="P52" s="542"/>
      <c r="Q52" s="539"/>
      <c r="R52" s="539"/>
      <c r="S52" s="539"/>
      <c r="T52" s="539"/>
      <c r="U52" s="539"/>
      <c r="V52" s="539"/>
      <c r="W52" s="539"/>
      <c r="X52" s="539"/>
      <c r="Y52" s="539"/>
      <c r="Z52" s="539"/>
      <c r="AA52" s="539"/>
      <c r="AB52" s="545"/>
      <c r="AC52" s="65"/>
      <c r="AD52" s="65"/>
      <c r="AE52" s="4"/>
      <c r="AF52" s="16"/>
    </row>
    <row r="53" spans="1:32" ht="14.25" customHeight="1" thickBot="1" x14ac:dyDescent="0.3">
      <c r="A53" s="570"/>
      <c r="B53" s="543"/>
      <c r="C53" s="543"/>
      <c r="D53" s="543"/>
      <c r="E53" s="543"/>
      <c r="F53" s="543"/>
      <c r="G53" s="543"/>
      <c r="H53" s="543"/>
      <c r="I53" s="543"/>
      <c r="J53" s="543"/>
      <c r="K53" s="543"/>
      <c r="L53" s="543"/>
      <c r="M53" s="543"/>
      <c r="N53" s="543"/>
      <c r="O53" s="543"/>
      <c r="P53" s="543"/>
      <c r="Q53" s="540"/>
      <c r="R53" s="540"/>
      <c r="S53" s="540"/>
      <c r="T53" s="540"/>
      <c r="U53" s="540"/>
      <c r="V53" s="540"/>
      <c r="W53" s="540"/>
      <c r="X53" s="540"/>
      <c r="Y53" s="540"/>
      <c r="Z53" s="540"/>
      <c r="AA53" s="540"/>
      <c r="AB53" s="546"/>
      <c r="AC53" s="65"/>
      <c r="AD53" s="65"/>
      <c r="AE53" s="4"/>
      <c r="AF53" s="16"/>
    </row>
    <row r="54" spans="1:32" ht="18" thickBot="1" x14ac:dyDescent="0.3">
      <c r="A54" s="71">
        <v>1</v>
      </c>
      <c r="B54" s="554">
        <v>2</v>
      </c>
      <c r="C54" s="554"/>
      <c r="D54" s="554"/>
      <c r="E54" s="554"/>
      <c r="F54" s="554"/>
      <c r="G54" s="554"/>
      <c r="H54" s="554"/>
      <c r="I54" s="554"/>
      <c r="J54" s="554"/>
      <c r="K54" s="554"/>
      <c r="L54" s="554"/>
      <c r="M54" s="554"/>
      <c r="N54" s="554"/>
      <c r="O54" s="554"/>
      <c r="P54" s="554"/>
      <c r="Q54" s="548">
        <v>3</v>
      </c>
      <c r="R54" s="548"/>
      <c r="S54" s="548"/>
      <c r="T54" s="548">
        <v>4</v>
      </c>
      <c r="U54" s="548"/>
      <c r="V54" s="548"/>
      <c r="W54" s="548">
        <v>5</v>
      </c>
      <c r="X54" s="548"/>
      <c r="Y54" s="548"/>
      <c r="Z54" s="548">
        <v>6</v>
      </c>
      <c r="AA54" s="548"/>
      <c r="AB54" s="549"/>
      <c r="AC54" s="66"/>
      <c r="AD54" s="66"/>
      <c r="AE54" s="4"/>
      <c r="AF54" s="16"/>
    </row>
    <row r="55" spans="1:32" ht="18.75" customHeight="1" x14ac:dyDescent="0.25">
      <c r="A55" s="70"/>
      <c r="B55" s="553" t="s">
        <v>369</v>
      </c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47"/>
      <c r="R55" s="547"/>
      <c r="S55" s="547"/>
      <c r="T55" s="547"/>
      <c r="U55" s="547"/>
      <c r="V55" s="547"/>
      <c r="W55" s="547"/>
      <c r="X55" s="547"/>
      <c r="Y55" s="547"/>
      <c r="Z55" s="550"/>
      <c r="AA55" s="551"/>
      <c r="AB55" s="552"/>
      <c r="AC55" s="67"/>
      <c r="AD55" s="67"/>
      <c r="AE55" s="4"/>
      <c r="AF55" s="16"/>
    </row>
    <row r="56" spans="1:32" ht="18.75" customHeight="1" x14ac:dyDescent="0.25">
      <c r="A56" s="69"/>
      <c r="B56" s="555" t="s">
        <v>385</v>
      </c>
      <c r="C56" s="555"/>
      <c r="D56" s="555"/>
      <c r="E56" s="555"/>
      <c r="F56" s="555"/>
      <c r="G56" s="555"/>
      <c r="H56" s="555"/>
      <c r="I56" s="555"/>
      <c r="J56" s="555"/>
      <c r="K56" s="555"/>
      <c r="L56" s="555"/>
      <c r="M56" s="555"/>
      <c r="N56" s="555"/>
      <c r="O56" s="555"/>
      <c r="P56" s="555"/>
      <c r="Q56" s="525"/>
      <c r="R56" s="525"/>
      <c r="S56" s="525"/>
      <c r="T56" s="525"/>
      <c r="U56" s="525"/>
      <c r="V56" s="525"/>
      <c r="W56" s="525"/>
      <c r="X56" s="525"/>
      <c r="Y56" s="525"/>
      <c r="Z56" s="529"/>
      <c r="AA56" s="530"/>
      <c r="AB56" s="531"/>
      <c r="AC56" s="67"/>
      <c r="AD56" s="67"/>
      <c r="AE56" s="4"/>
      <c r="AF56" s="16"/>
    </row>
    <row r="57" spans="1:32" ht="18.75" customHeight="1" x14ac:dyDescent="0.25">
      <c r="A57" s="69"/>
      <c r="B57" s="555" t="s">
        <v>386</v>
      </c>
      <c r="C57" s="555"/>
      <c r="D57" s="555"/>
      <c r="E57" s="555"/>
      <c r="F57" s="555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25"/>
      <c r="R57" s="525"/>
      <c r="S57" s="525"/>
      <c r="T57" s="525"/>
      <c r="U57" s="525"/>
      <c r="V57" s="525"/>
      <c r="W57" s="525"/>
      <c r="X57" s="525"/>
      <c r="Y57" s="525"/>
      <c r="Z57" s="529"/>
      <c r="AA57" s="530"/>
      <c r="AB57" s="531"/>
      <c r="AC57" s="67"/>
      <c r="AD57" s="67"/>
      <c r="AE57" s="4"/>
      <c r="AF57" s="16"/>
    </row>
    <row r="58" spans="1:32" ht="18.75" customHeight="1" x14ac:dyDescent="0.25">
      <c r="A58" s="69"/>
      <c r="B58" s="526" t="s">
        <v>370</v>
      </c>
      <c r="C58" s="526"/>
      <c r="D58" s="526"/>
      <c r="E58" s="526"/>
      <c r="F58" s="526"/>
      <c r="G58" s="526"/>
      <c r="H58" s="526"/>
      <c r="I58" s="526"/>
      <c r="J58" s="526"/>
      <c r="K58" s="526"/>
      <c r="L58" s="526"/>
      <c r="M58" s="526"/>
      <c r="N58" s="526"/>
      <c r="O58" s="526"/>
      <c r="P58" s="526"/>
      <c r="Q58" s="525"/>
      <c r="R58" s="525"/>
      <c r="S58" s="525"/>
      <c r="T58" s="525"/>
      <c r="U58" s="525"/>
      <c r="V58" s="525"/>
      <c r="W58" s="525"/>
      <c r="X58" s="525"/>
      <c r="Y58" s="525"/>
      <c r="Z58" s="529"/>
      <c r="AA58" s="530"/>
      <c r="AB58" s="531"/>
      <c r="AC58" s="67"/>
      <c r="AD58" s="67"/>
      <c r="AE58" s="4"/>
      <c r="AF58" s="16"/>
    </row>
    <row r="59" spans="1:32" ht="18.75" customHeight="1" x14ac:dyDescent="0.25">
      <c r="A59" s="69"/>
      <c r="B59" s="555" t="s">
        <v>385</v>
      </c>
      <c r="C59" s="555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25"/>
      <c r="R59" s="525"/>
      <c r="S59" s="525"/>
      <c r="T59" s="525"/>
      <c r="U59" s="525"/>
      <c r="V59" s="525"/>
      <c r="W59" s="525"/>
      <c r="X59" s="525"/>
      <c r="Y59" s="525"/>
      <c r="Z59" s="529"/>
      <c r="AA59" s="530"/>
      <c r="AB59" s="531"/>
      <c r="AC59" s="67"/>
      <c r="AD59" s="67"/>
      <c r="AE59" s="4"/>
      <c r="AF59" s="16"/>
    </row>
    <row r="60" spans="1:32" ht="18.75" customHeight="1" thickBot="1" x14ac:dyDescent="0.3">
      <c r="A60" s="72"/>
      <c r="B60" s="567" t="s">
        <v>386</v>
      </c>
      <c r="C60" s="567"/>
      <c r="D60" s="567"/>
      <c r="E60" s="567"/>
      <c r="F60" s="567"/>
      <c r="G60" s="567"/>
      <c r="H60" s="567"/>
      <c r="I60" s="567"/>
      <c r="J60" s="567"/>
      <c r="K60" s="567"/>
      <c r="L60" s="567"/>
      <c r="M60" s="567"/>
      <c r="N60" s="567"/>
      <c r="O60" s="567"/>
      <c r="P60" s="567"/>
      <c r="Q60" s="527"/>
      <c r="R60" s="527"/>
      <c r="S60" s="527"/>
      <c r="T60" s="527"/>
      <c r="U60" s="527"/>
      <c r="V60" s="527"/>
      <c r="W60" s="527"/>
      <c r="X60" s="527"/>
      <c r="Y60" s="527"/>
      <c r="Z60" s="532"/>
      <c r="AA60" s="533"/>
      <c r="AB60" s="534"/>
      <c r="AC60" s="67"/>
      <c r="AD60" s="67"/>
      <c r="AE60" s="4"/>
      <c r="AF60" s="16"/>
    </row>
    <row r="61" spans="1:32" ht="18.75" customHeight="1" thickBot="1" x14ac:dyDescent="0.3">
      <c r="A61" s="73"/>
      <c r="B61" s="566" t="s">
        <v>371</v>
      </c>
      <c r="C61" s="566"/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28"/>
      <c r="R61" s="528"/>
      <c r="S61" s="528"/>
      <c r="T61" s="528"/>
      <c r="U61" s="528"/>
      <c r="V61" s="528"/>
      <c r="W61" s="528"/>
      <c r="X61" s="528"/>
      <c r="Y61" s="528"/>
      <c r="Z61" s="535"/>
      <c r="AA61" s="536"/>
      <c r="AB61" s="537"/>
      <c r="AC61" s="67"/>
      <c r="AD61" s="67"/>
      <c r="AE61" s="4"/>
      <c r="AF61" s="16"/>
    </row>
    <row r="62" spans="1:32" ht="18" customHeight="1" thickBot="1" x14ac:dyDescent="0.3">
      <c r="A62" s="75"/>
      <c r="B62" s="522" t="s">
        <v>385</v>
      </c>
      <c r="C62" s="523"/>
      <c r="D62" s="523"/>
      <c r="E62" s="523"/>
      <c r="F62" s="523"/>
      <c r="G62" s="523"/>
      <c r="H62" s="523"/>
      <c r="I62" s="523"/>
      <c r="J62" s="523"/>
      <c r="K62" s="523"/>
      <c r="L62" s="523"/>
      <c r="M62" s="523"/>
      <c r="N62" s="523"/>
      <c r="O62" s="523"/>
      <c r="P62" s="524"/>
      <c r="Q62" s="513">
        <v>2271.3000000000002</v>
      </c>
      <c r="R62" s="513"/>
      <c r="S62" s="513"/>
      <c r="T62" s="513">
        <v>2388.9</v>
      </c>
      <c r="U62" s="513"/>
      <c r="V62" s="513"/>
      <c r="W62" s="513">
        <v>2381.6</v>
      </c>
      <c r="X62" s="513"/>
      <c r="Y62" s="513"/>
      <c r="Z62" s="507">
        <f>W62-T62</f>
        <v>-7.3000000000001819</v>
      </c>
      <c r="AA62" s="508"/>
      <c r="AB62" s="509"/>
      <c r="AC62" s="68"/>
      <c r="AD62" s="68"/>
      <c r="AE62" s="4"/>
      <c r="AF62" s="16"/>
    </row>
    <row r="63" spans="1:32" ht="51.75" customHeight="1" thickBot="1" x14ac:dyDescent="0.3">
      <c r="A63" s="74">
        <v>1</v>
      </c>
      <c r="B63" s="514" t="s">
        <v>444</v>
      </c>
      <c r="C63" s="514"/>
      <c r="D63" s="514"/>
      <c r="E63" s="514"/>
      <c r="F63" s="514"/>
      <c r="G63" s="514"/>
      <c r="H63" s="514"/>
      <c r="I63" s="514"/>
      <c r="J63" s="514"/>
      <c r="K63" s="514"/>
      <c r="L63" s="514"/>
      <c r="M63" s="514"/>
      <c r="N63" s="514"/>
      <c r="O63" s="514"/>
      <c r="P63" s="514"/>
      <c r="Q63" s="515">
        <v>2271.3000000000002</v>
      </c>
      <c r="R63" s="516"/>
      <c r="S63" s="517"/>
      <c r="T63" s="518">
        <v>2388.9</v>
      </c>
      <c r="U63" s="518"/>
      <c r="V63" s="518"/>
      <c r="W63" s="518">
        <v>2381.6</v>
      </c>
      <c r="X63" s="518"/>
      <c r="Y63" s="518"/>
      <c r="Z63" s="519">
        <f>W63-T63</f>
        <v>-7.3000000000001819</v>
      </c>
      <c r="AA63" s="520"/>
      <c r="AB63" s="521"/>
      <c r="AC63" s="68"/>
      <c r="AD63" s="68"/>
      <c r="AE63" s="4"/>
      <c r="AF63" s="16"/>
    </row>
    <row r="64" spans="1:32" ht="15" customHeight="1" thickBot="1" x14ac:dyDescent="0.3">
      <c r="A64" s="75"/>
      <c r="B64" s="522" t="s">
        <v>386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4"/>
      <c r="Q64" s="513">
        <v>2271.3000000000002</v>
      </c>
      <c r="R64" s="513"/>
      <c r="S64" s="513"/>
      <c r="T64" s="513">
        <v>2388.9</v>
      </c>
      <c r="U64" s="513"/>
      <c r="V64" s="513"/>
      <c r="W64" s="513">
        <v>2381.6</v>
      </c>
      <c r="X64" s="513"/>
      <c r="Y64" s="513"/>
      <c r="Z64" s="507">
        <f>W64-T64</f>
        <v>-7.3000000000001819</v>
      </c>
      <c r="AA64" s="508"/>
      <c r="AB64" s="509"/>
      <c r="AC64" s="68"/>
      <c r="AD64" s="68"/>
      <c r="AE64" s="16"/>
      <c r="AF64" s="16"/>
    </row>
    <row r="65" spans="1:32" ht="72.75" customHeight="1" x14ac:dyDescent="0.25">
      <c r="A65" s="74">
        <v>1</v>
      </c>
      <c r="B65" s="514" t="s">
        <v>444</v>
      </c>
      <c r="C65" s="514"/>
      <c r="D65" s="514"/>
      <c r="E65" s="514"/>
      <c r="F65" s="514"/>
      <c r="G65" s="514"/>
      <c r="H65" s="514"/>
      <c r="I65" s="514"/>
      <c r="J65" s="514"/>
      <c r="K65" s="514"/>
      <c r="L65" s="514"/>
      <c r="M65" s="514"/>
      <c r="N65" s="514"/>
      <c r="O65" s="514"/>
      <c r="P65" s="514"/>
      <c r="Q65" s="577">
        <v>2271.3000000000002</v>
      </c>
      <c r="R65" s="578"/>
      <c r="S65" s="579"/>
      <c r="T65" s="518">
        <v>2388.9</v>
      </c>
      <c r="U65" s="518"/>
      <c r="V65" s="518"/>
      <c r="W65" s="518">
        <v>2381.6</v>
      </c>
      <c r="X65" s="518"/>
      <c r="Y65" s="518"/>
      <c r="Z65" s="580">
        <f>W65-T65</f>
        <v>-7.3000000000001819</v>
      </c>
      <c r="AA65" s="581"/>
      <c r="AB65" s="582"/>
      <c r="AC65" s="68"/>
      <c r="AD65" s="68"/>
      <c r="AE65" s="19"/>
      <c r="AF65" s="19"/>
    </row>
    <row r="66" spans="1:32" ht="18.75" customHeight="1" thickBot="1" x14ac:dyDescent="0.3">
      <c r="A66" s="574"/>
      <c r="B66" s="575"/>
      <c r="C66" s="575"/>
      <c r="D66" s="575"/>
      <c r="E66" s="575"/>
      <c r="F66" s="575"/>
      <c r="G66" s="575"/>
      <c r="H66" s="575"/>
      <c r="I66" s="575"/>
      <c r="J66" s="575"/>
      <c r="K66" s="575"/>
      <c r="L66" s="575"/>
      <c r="M66" s="575"/>
      <c r="N66" s="575"/>
      <c r="O66" s="575"/>
      <c r="P66" s="576"/>
      <c r="Q66" s="572"/>
      <c r="R66" s="572"/>
      <c r="S66" s="572"/>
      <c r="T66" s="573"/>
      <c r="U66" s="573"/>
      <c r="V66" s="573"/>
      <c r="W66" s="573"/>
      <c r="X66" s="573"/>
      <c r="Y66" s="573"/>
      <c r="Z66" s="510"/>
      <c r="AA66" s="511"/>
      <c r="AB66" s="512"/>
      <c r="AC66" s="68"/>
      <c r="AD66" s="68"/>
    </row>
    <row r="67" spans="1:32" ht="2.25" customHeight="1" x14ac:dyDescent="0.25"/>
    <row r="68" spans="1:32" ht="40.5" customHeight="1" thickBot="1" x14ac:dyDescent="0.3">
      <c r="A68" s="564" t="s">
        <v>255</v>
      </c>
      <c r="B68" s="564"/>
      <c r="C68" s="564"/>
      <c r="D68" s="564"/>
      <c r="E68" s="564"/>
      <c r="F68" s="78"/>
      <c r="G68" s="78"/>
      <c r="H68" s="571" t="s">
        <v>372</v>
      </c>
      <c r="I68" s="571"/>
      <c r="J68" s="571"/>
      <c r="K68" s="571"/>
      <c r="L68" s="571"/>
      <c r="M68" s="571"/>
      <c r="N68" s="571"/>
      <c r="O68" s="571"/>
      <c r="P68" s="571"/>
      <c r="Q68" s="571"/>
      <c r="R68" s="2"/>
      <c r="S68" s="2"/>
      <c r="T68" s="2"/>
      <c r="U68" s="565" t="s">
        <v>460</v>
      </c>
      <c r="V68" s="565"/>
      <c r="W68" s="565"/>
      <c r="X68" s="565"/>
      <c r="Y68" s="565"/>
    </row>
    <row r="78" spans="1:32" ht="17.25" x14ac:dyDescent="0.25">
      <c r="A78" s="361"/>
      <c r="B78" s="361"/>
      <c r="C78" s="361"/>
      <c r="D78" s="361"/>
      <c r="E78" s="361"/>
      <c r="F78" s="361"/>
      <c r="G78" s="361"/>
      <c r="H78" s="361"/>
      <c r="I78" s="361"/>
      <c r="J78" s="361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  <c r="W78" s="372"/>
      <c r="X78" s="372"/>
      <c r="Y78" s="372"/>
      <c r="Z78" s="372"/>
    </row>
    <row r="80" spans="1:32" ht="15.75" x14ac:dyDescent="0.25">
      <c r="A80" s="16"/>
    </row>
  </sheetData>
  <mergeCells count="355">
    <mergeCell ref="V45:Z45"/>
    <mergeCell ref="AA45:AF45"/>
    <mergeCell ref="AA48:AF48"/>
    <mergeCell ref="B50:AE50"/>
    <mergeCell ref="A48:E48"/>
    <mergeCell ref="F48:G48"/>
    <mergeCell ref="H48:I48"/>
    <mergeCell ref="J48:K48"/>
    <mergeCell ref="L48:M48"/>
    <mergeCell ref="B46:C46"/>
    <mergeCell ref="D46:E46"/>
    <mergeCell ref="F46:G46"/>
    <mergeCell ref="H46:I46"/>
    <mergeCell ref="J46:K46"/>
    <mergeCell ref="L46:M46"/>
    <mergeCell ref="N48:O48"/>
    <mergeCell ref="N47:O47"/>
    <mergeCell ref="P47:Q47"/>
    <mergeCell ref="R47:S47"/>
    <mergeCell ref="T47:U47"/>
    <mergeCell ref="V47:Z47"/>
    <mergeCell ref="AA47:AF47"/>
    <mergeCell ref="F45:G45"/>
    <mergeCell ref="J45:K45"/>
    <mergeCell ref="A3:A4"/>
    <mergeCell ref="B3:C4"/>
    <mergeCell ref="D3:F4"/>
    <mergeCell ref="G3:M4"/>
    <mergeCell ref="N3:Q4"/>
    <mergeCell ref="R3:AF3"/>
    <mergeCell ref="R4:T4"/>
    <mergeCell ref="U4:W4"/>
    <mergeCell ref="X4:Z4"/>
    <mergeCell ref="AA4:AC4"/>
    <mergeCell ref="AD4:AF4"/>
    <mergeCell ref="AD7:AF7"/>
    <mergeCell ref="B5:C5"/>
    <mergeCell ref="D5:F5"/>
    <mergeCell ref="G5:M5"/>
    <mergeCell ref="N5:Q5"/>
    <mergeCell ref="R5:T5"/>
    <mergeCell ref="U5:W5"/>
    <mergeCell ref="X5:Z5"/>
    <mergeCell ref="AA5:AC5"/>
    <mergeCell ref="AD5:AF5"/>
    <mergeCell ref="A8:M8"/>
    <mergeCell ref="N8:Q8"/>
    <mergeCell ref="R8:T8"/>
    <mergeCell ref="U8:W8"/>
    <mergeCell ref="X8:Z8"/>
    <mergeCell ref="AA8:AC8"/>
    <mergeCell ref="AD8:AF8"/>
    <mergeCell ref="X6:Z6"/>
    <mergeCell ref="AA6:AC6"/>
    <mergeCell ref="AD6:AF6"/>
    <mergeCell ref="B7:C7"/>
    <mergeCell ref="D7:F7"/>
    <mergeCell ref="G7:M7"/>
    <mergeCell ref="N7:Q7"/>
    <mergeCell ref="R7:T7"/>
    <mergeCell ref="U7:W7"/>
    <mergeCell ref="X7:Z7"/>
    <mergeCell ref="B6:C6"/>
    <mergeCell ref="D6:F6"/>
    <mergeCell ref="G6:M6"/>
    <mergeCell ref="N6:Q6"/>
    <mergeCell ref="R6:T6"/>
    <mergeCell ref="U6:W6"/>
    <mergeCell ref="AA7:AC7"/>
    <mergeCell ref="A12:A14"/>
    <mergeCell ref="B12:C14"/>
    <mergeCell ref="D12:G14"/>
    <mergeCell ref="H12:Q14"/>
    <mergeCell ref="R12:V14"/>
    <mergeCell ref="W12:AF12"/>
    <mergeCell ref="W13:X14"/>
    <mergeCell ref="Y13:Z14"/>
    <mergeCell ref="AA13:AB14"/>
    <mergeCell ref="AC13:AD14"/>
    <mergeCell ref="AE13:AF14"/>
    <mergeCell ref="B15:C15"/>
    <mergeCell ref="D15:G15"/>
    <mergeCell ref="H15:Q15"/>
    <mergeCell ref="R15:V15"/>
    <mergeCell ref="W15:X15"/>
    <mergeCell ref="Y15:Z15"/>
    <mergeCell ref="AA15:AB15"/>
    <mergeCell ref="AC15:AD15"/>
    <mergeCell ref="AE15:AF15"/>
    <mergeCell ref="A18:V18"/>
    <mergeCell ref="W18:X18"/>
    <mergeCell ref="Y18:Z18"/>
    <mergeCell ref="AA18:AB18"/>
    <mergeCell ref="AC18:AD18"/>
    <mergeCell ref="AE18:AF18"/>
    <mergeCell ref="AA16:AB16"/>
    <mergeCell ref="AC16:AD16"/>
    <mergeCell ref="AE16:AF16"/>
    <mergeCell ref="B17:C17"/>
    <mergeCell ref="D17:G17"/>
    <mergeCell ref="H17:Q17"/>
    <mergeCell ref="R17:V17"/>
    <mergeCell ref="W17:X17"/>
    <mergeCell ref="Y17:Z17"/>
    <mergeCell ref="AA17:AB17"/>
    <mergeCell ref="B16:C16"/>
    <mergeCell ref="D16:G16"/>
    <mergeCell ref="H16:Q16"/>
    <mergeCell ref="R16:V16"/>
    <mergeCell ref="W16:X16"/>
    <mergeCell ref="Y16:Z16"/>
    <mergeCell ref="AC17:AD17"/>
    <mergeCell ref="AE17:AF17"/>
    <mergeCell ref="AD21:AF21"/>
    <mergeCell ref="A22:A24"/>
    <mergeCell ref="B22:L24"/>
    <mergeCell ref="M22:T22"/>
    <mergeCell ref="U22:AB22"/>
    <mergeCell ref="AC22:AF22"/>
    <mergeCell ref="M23:N24"/>
    <mergeCell ref="O23:P24"/>
    <mergeCell ref="Q23:R24"/>
    <mergeCell ref="AD23:AD24"/>
    <mergeCell ref="AE23:AE24"/>
    <mergeCell ref="AF23:AF24"/>
    <mergeCell ref="Y23:Z24"/>
    <mergeCell ref="AA23:AB24"/>
    <mergeCell ref="AC23:AC24"/>
    <mergeCell ref="Y25:Z25"/>
    <mergeCell ref="AA25:AB25"/>
    <mergeCell ref="A27:L27"/>
    <mergeCell ref="M27:N27"/>
    <mergeCell ref="O27:P27"/>
    <mergeCell ref="S23:T24"/>
    <mergeCell ref="U23:V24"/>
    <mergeCell ref="W23:X24"/>
    <mergeCell ref="Z21:AB21"/>
    <mergeCell ref="B26:L26"/>
    <mergeCell ref="M26:N26"/>
    <mergeCell ref="B25:L25"/>
    <mergeCell ref="M25:N25"/>
    <mergeCell ref="O25:P25"/>
    <mergeCell ref="Q25:R25"/>
    <mergeCell ref="S25:T25"/>
    <mergeCell ref="U25:V25"/>
    <mergeCell ref="W25:X25"/>
    <mergeCell ref="O26:P26"/>
    <mergeCell ref="Q26:R26"/>
    <mergeCell ref="S26:T26"/>
    <mergeCell ref="U26:V26"/>
    <mergeCell ref="W26:X26"/>
    <mergeCell ref="Y26:Z26"/>
    <mergeCell ref="A30:A32"/>
    <mergeCell ref="B30:L32"/>
    <mergeCell ref="M30:T30"/>
    <mergeCell ref="U30:AB30"/>
    <mergeCell ref="A28:L28"/>
    <mergeCell ref="M28:N28"/>
    <mergeCell ref="O28:P28"/>
    <mergeCell ref="Q28:R28"/>
    <mergeCell ref="S28:T28"/>
    <mergeCell ref="U28:V28"/>
    <mergeCell ref="AA26:AB26"/>
    <mergeCell ref="AC30:AF30"/>
    <mergeCell ref="M31:N32"/>
    <mergeCell ref="O31:P32"/>
    <mergeCell ref="Q31:R32"/>
    <mergeCell ref="S31:T32"/>
    <mergeCell ref="U31:V32"/>
    <mergeCell ref="W31:X32"/>
    <mergeCell ref="Y31:Z32"/>
    <mergeCell ref="AA31:AB32"/>
    <mergeCell ref="AC31:AC32"/>
    <mergeCell ref="AD31:AD32"/>
    <mergeCell ref="AE31:AE32"/>
    <mergeCell ref="AF31:AF32"/>
    <mergeCell ref="W36:X36"/>
    <mergeCell ref="Y36:Z36"/>
    <mergeCell ref="AA36:AB36"/>
    <mergeCell ref="W35:X35"/>
    <mergeCell ref="Y35:Z35"/>
    <mergeCell ref="AA35:AB35"/>
    <mergeCell ref="B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S35:T35"/>
    <mergeCell ref="U35:V35"/>
    <mergeCell ref="A36:L36"/>
    <mergeCell ref="M36:N36"/>
    <mergeCell ref="O36:P36"/>
    <mergeCell ref="Q36:R36"/>
    <mergeCell ref="S36:T36"/>
    <mergeCell ref="B34:L34"/>
    <mergeCell ref="M34:N34"/>
    <mergeCell ref="AD41:AF41"/>
    <mergeCell ref="A42:A44"/>
    <mergeCell ref="B42:C44"/>
    <mergeCell ref="D42:E44"/>
    <mergeCell ref="F42:G44"/>
    <mergeCell ref="H42:I44"/>
    <mergeCell ref="J42:K44"/>
    <mergeCell ref="A37:L37"/>
    <mergeCell ref="M37:N37"/>
    <mergeCell ref="O37:P37"/>
    <mergeCell ref="Q37:R37"/>
    <mergeCell ref="S37:T37"/>
    <mergeCell ref="U37:V37"/>
    <mergeCell ref="L42:U42"/>
    <mergeCell ref="V42:Z44"/>
    <mergeCell ref="AA42:AF44"/>
    <mergeCell ref="L43:M44"/>
    <mergeCell ref="N43:O44"/>
    <mergeCell ref="P43:U43"/>
    <mergeCell ref="P44:Q44"/>
    <mergeCell ref="R44:S44"/>
    <mergeCell ref="W37:X37"/>
    <mergeCell ref="Y37:Z37"/>
    <mergeCell ref="AA37:AB37"/>
    <mergeCell ref="Q78:S78"/>
    <mergeCell ref="T78:V78"/>
    <mergeCell ref="A51:A53"/>
    <mergeCell ref="T56:V56"/>
    <mergeCell ref="B56:P56"/>
    <mergeCell ref="V46:Z46"/>
    <mergeCell ref="W78:X78"/>
    <mergeCell ref="Y78:Z78"/>
    <mergeCell ref="Q64:S64"/>
    <mergeCell ref="T64:V64"/>
    <mergeCell ref="H68:Q68"/>
    <mergeCell ref="W64:Y64"/>
    <mergeCell ref="Q66:S66"/>
    <mergeCell ref="T66:V66"/>
    <mergeCell ref="A66:P66"/>
    <mergeCell ref="W66:Y66"/>
    <mergeCell ref="B65:P65"/>
    <mergeCell ref="Q65:S65"/>
    <mergeCell ref="T65:V65"/>
    <mergeCell ref="W65:Y65"/>
    <mergeCell ref="Z65:AB65"/>
    <mergeCell ref="AA46:AF46"/>
    <mergeCell ref="A78:J78"/>
    <mergeCell ref="K78:M78"/>
    <mergeCell ref="N78:P78"/>
    <mergeCell ref="C1:AF1"/>
    <mergeCell ref="C10:AF10"/>
    <mergeCell ref="C20:AF20"/>
    <mergeCell ref="C40:AF40"/>
    <mergeCell ref="A68:E68"/>
    <mergeCell ref="U68:Y68"/>
    <mergeCell ref="Q62:S62"/>
    <mergeCell ref="T62:V62"/>
    <mergeCell ref="Q61:S61"/>
    <mergeCell ref="T61:V61"/>
    <mergeCell ref="B61:P61"/>
    <mergeCell ref="B62:P62"/>
    <mergeCell ref="Q60:S60"/>
    <mergeCell ref="T60:V60"/>
    <mergeCell ref="Q59:S59"/>
    <mergeCell ref="T59:V59"/>
    <mergeCell ref="B59:P59"/>
    <mergeCell ref="B60:P60"/>
    <mergeCell ref="Q58:S58"/>
    <mergeCell ref="P48:Q48"/>
    <mergeCell ref="R48:S48"/>
    <mergeCell ref="D47:E47"/>
    <mergeCell ref="F47:G47"/>
    <mergeCell ref="H47:I47"/>
    <mergeCell ref="J47:K47"/>
    <mergeCell ref="L47:M47"/>
    <mergeCell ref="T48:U48"/>
    <mergeCell ref="V48:Z48"/>
    <mergeCell ref="B47:C47"/>
    <mergeCell ref="B35:L35"/>
    <mergeCell ref="M35:N35"/>
    <mergeCell ref="O35:P35"/>
    <mergeCell ref="Q35:R35"/>
    <mergeCell ref="N46:O46"/>
    <mergeCell ref="P46:Q46"/>
    <mergeCell ref="R46:S46"/>
    <mergeCell ref="T46:U46"/>
    <mergeCell ref="T44:U44"/>
    <mergeCell ref="N45:O45"/>
    <mergeCell ref="P45:Q45"/>
    <mergeCell ref="R45:S45"/>
    <mergeCell ref="T45:U45"/>
    <mergeCell ref="B45:C45"/>
    <mergeCell ref="D45:E45"/>
    <mergeCell ref="H45:I45"/>
    <mergeCell ref="L45:M45"/>
    <mergeCell ref="U36:V36"/>
    <mergeCell ref="W51:Y53"/>
    <mergeCell ref="B51:P53"/>
    <mergeCell ref="Z51:AB53"/>
    <mergeCell ref="W55:Y55"/>
    <mergeCell ref="W56:Y56"/>
    <mergeCell ref="W57:Y57"/>
    <mergeCell ref="W54:Y54"/>
    <mergeCell ref="Z54:AB54"/>
    <mergeCell ref="Z55:AB55"/>
    <mergeCell ref="Z56:AB56"/>
    <mergeCell ref="Z57:AB57"/>
    <mergeCell ref="Q55:S55"/>
    <mergeCell ref="T55:V55"/>
    <mergeCell ref="B55:P55"/>
    <mergeCell ref="Q54:S54"/>
    <mergeCell ref="T54:V54"/>
    <mergeCell ref="B54:P54"/>
    <mergeCell ref="Q51:S53"/>
    <mergeCell ref="T51:V53"/>
    <mergeCell ref="Q57:S57"/>
    <mergeCell ref="T57:V57"/>
    <mergeCell ref="B57:P57"/>
    <mergeCell ref="Q56:S56"/>
    <mergeCell ref="T58:V58"/>
    <mergeCell ref="B58:P58"/>
    <mergeCell ref="W58:Y58"/>
    <mergeCell ref="W59:Y59"/>
    <mergeCell ref="W60:Y60"/>
    <mergeCell ref="W61:Y61"/>
    <mergeCell ref="Z58:AB58"/>
    <mergeCell ref="Z59:AB59"/>
    <mergeCell ref="Z60:AB60"/>
    <mergeCell ref="Z61:AB61"/>
    <mergeCell ref="Z62:AB62"/>
    <mergeCell ref="Z64:AB64"/>
    <mergeCell ref="Z66:AB66"/>
    <mergeCell ref="W62:Y62"/>
    <mergeCell ref="B63:P63"/>
    <mergeCell ref="Q63:S63"/>
    <mergeCell ref="T63:V63"/>
    <mergeCell ref="W63:Y63"/>
    <mergeCell ref="Z63:AB63"/>
    <mergeCell ref="B64:P64"/>
    <mergeCell ref="O34:P34"/>
    <mergeCell ref="Q34:R34"/>
    <mergeCell ref="S34:T34"/>
    <mergeCell ref="U34:V34"/>
    <mergeCell ref="W34:X34"/>
    <mergeCell ref="Y34:Z34"/>
    <mergeCell ref="AA34:AB34"/>
    <mergeCell ref="Q27:R27"/>
    <mergeCell ref="S27:T27"/>
    <mergeCell ref="U27:V27"/>
    <mergeCell ref="W28:X28"/>
    <mergeCell ref="Y28:Z28"/>
    <mergeCell ref="AA28:AB28"/>
    <mergeCell ref="W27:X27"/>
    <mergeCell ref="Y27:Z27"/>
    <mergeCell ref="AA27:AB27"/>
  </mergeCells>
  <printOptions horizontalCentered="1"/>
  <pageMargins left="0.70866141732283472" right="0.11811023622047245" top="0.74803149606299213" bottom="0.15748031496062992" header="0.31496062992125984" footer="0.31496062992125984"/>
  <pageSetup paperSize="9" scale="66" fitToHeight="2" orientation="landscape" r:id="rId1"/>
  <rowBreaks count="1" manualBreakCount="1">
    <brk id="28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Осн фін показн (кварт)</vt:lpstr>
      <vt:lpstr>1 Фін результат</vt:lpstr>
      <vt:lpstr>ІІ. Розр. з бюджетом</vt:lpstr>
      <vt:lpstr>ІІІ. Рух грош. коштів</vt:lpstr>
      <vt:lpstr>ІV. Кап. інвестиції</vt:lpstr>
      <vt:lpstr>V. Коефіцієнти</vt:lpstr>
      <vt:lpstr>6.1. Інша інфо_1</vt:lpstr>
      <vt:lpstr>6.1. Інша інфо_2</vt:lpstr>
      <vt:lpstr>'6.1. Інша інфо_1'!Область_печати</vt:lpstr>
      <vt:lpstr>'6.1. Інша інфо_2'!Область_печати</vt:lpstr>
      <vt:lpstr>'ІІ. Розр. з бюджетом'!Область_печати</vt:lpstr>
      <vt:lpstr>'ІІІ. Рух грош. коштів'!Область_печати</vt:lpstr>
      <vt:lpstr>'Осн фін показн (кварт)'!Область_печати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Чорнобай О.В.</cp:lastModifiedBy>
  <cp:lastPrinted>2026-02-23T09:55:35Z</cp:lastPrinted>
  <dcterms:created xsi:type="dcterms:W3CDTF">2017-10-23T14:01:30Z</dcterms:created>
  <dcterms:modified xsi:type="dcterms:W3CDTF">2026-03-16T12:53:55Z</dcterms:modified>
</cp:coreProperties>
</file>